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28D7A70-99A6-46A1-A122-8288E600EC4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<sst xmlns="http://schemas.openxmlformats.org/spreadsheetml/2006/main" count="339" uniqueCount="73">
  <si>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</si>
  <si>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</si>
  <si>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</si>
  <si>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</si>
  <si>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</si>
  <si>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</si>
  <si>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</si>
  <si>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</si>
  <si>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</si>
  <si>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</si>
  <si>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</si>
  <si>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</si>
  <si>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</si>
  <si>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</si>
  <si>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</si>
  <si>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</si>
  <si>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</si>
  <si>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</si>
  <si>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</si>
  <si>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</si>
  <si>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</si>
  <si>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</si>
  <si>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</si>
  <si>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</si>
  <si>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</si>
  <si>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</si>
  <si>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</si>
  <si>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</si>
  <si>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</si>
  <si>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</si>
  <si>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</si>
  <si>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</si>
  <si>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</si>
  <si>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</si>
  <si>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</si>
  <si>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</si>
  <si>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</si>
  <si>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</si>
  <si>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</si>
  <si>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</si>
  <si>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</si>
  <si>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</si>
  <si>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</si>
  <si>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</si>
  <si>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</si>
  <si>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</si>
  <si>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</si>
  <si>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</si>
  <si>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</si>
  <si>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</si>
  <si>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</si>
  <si>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</si>
  <si>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</si>
  <si>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</si>
  <si>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</si>
  <si>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</si>
  <si>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</si>
  <si>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</si>
  <si>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</si>
  <si>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DWR - Egan Fish Hatchery Spring Protection Berm (NSF)</t>
  </si>
  <si>
    <t>3000-300-3349-FXAAA-27331520</t>
  </si>
  <si>
    <t>08465</t>
  </si>
  <si>
    <t>TOTAL COMMITMENT</t>
  </si>
  <si>
    <t>1000-560-5052-RFH-7520-XEFM-E4D570XXX-E0FMSL00</t>
  </si>
  <si>
    <t>13/26</t>
  </si>
  <si>
    <t xml:space="preserve"> ITA5602600002905 FUNDING COMMITMENT PROJECT 27331520</t>
  </si>
  <si>
    <t>4741</t>
  </si>
  <si>
    <t xml:space="preserve"> ITA5602600003129 FY 2026 Funding for Project 27331520</t>
  </si>
  <si>
    <t xml:space="preserve"> IDT30026000000318 CHANGING REVENUE_SOURCE TO 4658</t>
  </si>
  <si>
    <t xml:space="preserve"> IDT30026000000316 CHANGING REVENUE_SOURCE TO 4658</t>
  </si>
  <si>
    <t>4658</t>
  </si>
  <si>
    <t>4737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</si>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</sst>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8" fontId="18" fillId="0" borderId="0" xfId="0" applyNumberFormat="1" applyFont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3" sqref="A2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19.109375" style="56" bestFit="1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 t="s">
        <v>62</v>
      </c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115">
        <v>300000</v>
      </c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27331520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800000</v>
      </c>
      <c r="E11" s="12">
        <f>SUM(E14:E1000)-F11</f>
        <v>800000</v>
      </c>
      <c r="F11" s="12">
        <f>SUM(F14:F1000)</f>
        <v>0</v>
      </c>
      <c r="G11" s="12">
        <f>SUM(G14:G1000)</f>
        <v>0</v>
      </c>
      <c r="H11" s="12">
        <f>+D11-G11</f>
        <v>800000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63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64</v>
      </c>
      <c r="B15" s="7" t="s">
        <v>65</v>
      </c>
      <c r="C15" s="108"/>
      <c r="D15" s="9">
        <v>300000</v>
      </c>
      <c r="E15" s="9">
        <f t="shared" si="2"/>
        <v>300000</v>
      </c>
      <c r="F15" s="9"/>
      <c r="G15" s="9">
        <f t="shared" si="0"/>
        <v>0</v>
      </c>
      <c r="H15" s="9">
        <f t="shared" ref="H15:H18" si="3">+D15</f>
        <v>300000</v>
      </c>
      <c r="I15" s="9"/>
      <c r="J15" s="49"/>
      <c r="K15" s="10" t="s">
        <v>66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64</v>
      </c>
      <c r="B16" s="113" t="s">
        <v>67</v>
      </c>
      <c r="C16" s="52"/>
      <c r="D16" s="9">
        <v>500000</v>
      </c>
      <c r="E16" s="9">
        <f t="shared" si="2"/>
        <v>500000</v>
      </c>
      <c r="F16" s="9"/>
      <c r="G16" s="9">
        <f t="shared" si="0"/>
        <v>0</v>
      </c>
      <c r="H16" s="9">
        <f t="shared" si="3"/>
        <v>500000</v>
      </c>
      <c r="I16" s="9"/>
      <c r="J16" s="49"/>
      <c r="K16" s="10">
        <v>4737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64</v>
      </c>
      <c r="B17" s="7" t="s">
        <v>68</v>
      </c>
      <c r="C17" s="52"/>
      <c r="D17" s="9">
        <v>-300000</v>
      </c>
      <c r="E17" s="9">
        <f t="shared" si="2"/>
        <v>-300000</v>
      </c>
      <c r="F17" s="9"/>
      <c r="G17" s="9">
        <f t="shared" si="0"/>
        <v>0</v>
      </c>
      <c r="H17" s="9">
        <f t="shared" si="3"/>
        <v>-300000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64</v>
      </c>
      <c r="B18" s="7" t="s">
        <v>68</v>
      </c>
      <c r="C18" s="52"/>
      <c r="D18" s="9">
        <v>300000</v>
      </c>
      <c r="E18" s="9">
        <f t="shared" si="2"/>
        <v>300000</v>
      </c>
      <c r="F18" s="9"/>
      <c r="G18" s="9">
        <f t="shared" si="0"/>
        <v>0</v>
      </c>
      <c r="H18" s="9">
        <f t="shared" si="3"/>
        <v>300000</v>
      </c>
      <c r="I18" s="9"/>
      <c r="J18" s="49"/>
      <c r="K18" s="10" t="s">
        <v>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64</v>
      </c>
      <c r="B19" s="7" t="s">
        <v>69</v>
      </c>
      <c r="C19" s="52" t="s">
        <v>52</v>
      </c>
      <c r="D19" s="9">
        <v>500000</v>
      </c>
      <c r="E19" s="9">
        <f t="shared" si="2"/>
        <v>500000</v>
      </c>
      <c r="F19" s="9"/>
      <c r="G19" s="9">
        <f t="shared" si="0"/>
        <v>0</v>
      </c>
      <c r="H19" s="9">
        <f t="shared" ref="H19:H20" si="4">+D19</f>
        <v>500000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64</v>
      </c>
      <c r="B20" s="7" t="s">
        <v>69</v>
      </c>
      <c r="C20" s="52" t="s">
        <v>52</v>
      </c>
      <c r="D20" s="9">
        <v>-500000</v>
      </c>
      <c r="E20" s="9">
        <f t="shared" si="2"/>
        <v>-500000</v>
      </c>
      <c r="F20" s="9"/>
      <c r="G20" s="9">
        <f t="shared" si="0"/>
        <v>0</v>
      </c>
      <c r="H20" s="9">
        <f t="shared" si="4"/>
        <v>-500000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5" t="s">
        <v>72</v>
      </c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27331520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2026-08-04T16:41:31Z</dcterms:modified>
</cp:coreProperties>
</file>