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0A94296-C1E4-4B5C-813C-A55276DDAA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G19" i="1"/>
  <c r="E19" i="1"/>
  <c r="H18" i="1"/>
  <c r="G18" i="1"/>
  <c r="E18" i="1"/>
  <c r="H17" i="1"/>
  <c r="G17" i="1"/>
  <c r="E17" i="1"/>
  <c r="H16" i="1"/>
  <c r="G16" i="1"/>
  <c r="E16" i="1"/>
  <c r="E20" i="1"/>
  <c r="H20" i="1"/>
  <c r="E21" i="1"/>
  <c r="G21" i="1"/>
  <c r="H21" i="1"/>
  <c r="E22" i="1"/>
  <c r="G22" i="1"/>
  <c r="H22" i="1"/>
  <c r="E23" i="1"/>
  <c r="G23" i="1"/>
  <c r="H23" i="1"/>
  <c r="L11" i="1"/>
  <c r="H15" i="1" l="1"/>
  <c r="G15" i="1"/>
  <c r="E15" i="1"/>
  <c r="M11" i="1"/>
  <c r="I11" i="1"/>
  <c r="F11" i="1"/>
  <c r="L10" i="1" s="1"/>
  <c r="L12" i="1" s="1"/>
  <c r="D11" i="1"/>
  <c r="H24" i="1" l="1"/>
  <c r="G24" i="1"/>
  <c r="G25" i="1"/>
  <c r="G26" i="1"/>
  <c r="E24" i="1"/>
  <c r="E25" i="1"/>
  <c r="E26" i="1"/>
  <c r="E27" i="1"/>
  <c r="H25" i="1" l="1"/>
  <c r="H26" i="1"/>
  <c r="H27" i="1"/>
  <c r="H28" i="1"/>
  <c r="H29" i="1"/>
  <c r="H30" i="1"/>
  <c r="H31" i="1"/>
  <c r="H32" i="1"/>
  <c r="H33" i="1"/>
  <c r="H34" i="1"/>
  <c r="H35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E35" i="1"/>
  <c r="G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<sst xmlns="http://schemas.openxmlformats.org/spreadsheetml/2006/main" count="335" uniqueCount="75">
  <si>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</si>
  <si>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</si>
  <si>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</si>
  <si>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</si>
  <si>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</si>
  <si>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</si>
  <si>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</si>
  <si>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</si>
  <si>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</si>
  <si>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</si>
  <si>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</si>
  <si>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</si>
  <si>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</si>
  <si>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</si>
  <si>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</si>
  <si>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</si>
  <si>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</si>
  <si>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</si>
  <si>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</si>
  <si>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</si>
  <si>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</si>
  <si>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</si>
  <si>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</si>
  <si>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</si>
  <si>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</si>
  <si>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</si>
  <si>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</si>
  <si>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</si>
  <si>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</si>
  <si>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</si>
  <si>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</si>
  <si>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</si>
  <si>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</si>
  <si>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</si>
  <si>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</si>
  <si>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</si>
  <si>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</si>
  <si>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</si>
  <si>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</si>
  <si>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</si>
  <si>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</si>
  <si>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</si>
  <si>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</si>
  <si>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</si>
  <si>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</si>
  <si>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</si>
  <si>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</si>
  <si>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</si>
  <si>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</si>
  <si>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</si>
  <si>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</si>
  <si>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</si>
  <si>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</si>
  <si>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</si>
  <si>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</si>
  <si>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</si>
  <si>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</si>
  <si>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</si>
  <si>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</si>
  <si>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DNR - Logan Fish Hatchery Fencing</t>
  </si>
  <si>
    <t>3000-300-3349-FXAAA-27309520</t>
  </si>
  <si>
    <t>05605</t>
  </si>
  <si>
    <t>1000-560-5049-RFH-7520-XEFM-E4D570XXX</t>
  </si>
  <si>
    <t>ITA 560 26*2267</t>
  </si>
  <si>
    <t>HH</t>
  </si>
  <si>
    <t>ONSITE DEVELOPMENT CONTRACT</t>
  </si>
  <si>
    <t>CO</t>
  </si>
  <si>
    <t>13/26</t>
  </si>
  <si>
    <t xml:space="preserve"> IDT30026000000314 CHANGING REVENUE_SOURCE TO 4764</t>
  </si>
  <si>
    <t>4764</t>
  </si>
  <si>
    <t>4760</t>
  </si>
  <si>
    <t>FY'27</t>
  </si>
  <si>
    <t>ONSITE DEVELOPMENT GAX300FC2026080573730 CONTRACT 2675557-PAY APP #1-DNR LOGAN FISH HATCHERY FENCING</t>
  </si>
  <si>
    <t>6400</t>
  </si>
  <si>
    <t>ONSITE DEVELOPMENT GAX300FC2026080573731 CONTRACT 2675557-PAY APP #1-DNR LOGAN FISH HATCHERY FENCING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</si>
</sst>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13" activePane="bottomLeft" state="frozen"/>
      <selection pane="bottomLeft" activeCell="J22" sqref="J22:K22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27309520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177600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61090.1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SUM(D14:D1004)</f>
        <v>200000</v>
      </c>
      <c r="E11" s="12">
        <f>SUM(E14:E1004)-F11</f>
        <v>138909.9</v>
      </c>
      <c r="F11" s="12">
        <f>SUM(F14:F1004)</f>
        <v>61090.1</v>
      </c>
      <c r="G11" s="12">
        <f>SUM(G14:G1004)</f>
        <v>238690.1</v>
      </c>
      <c r="H11" s="12">
        <f>+D11-G11</f>
        <v>-38690.100000000006</v>
      </c>
      <c r="I11" s="12">
        <f>SUM(I14:I1004)</f>
        <v>0</v>
      </c>
      <c r="J11" s="83"/>
      <c r="K11" s="84"/>
      <c r="L11" s="105">
        <f>SUM(L13:L1003)</f>
        <v>0</v>
      </c>
      <c r="M11" s="105">
        <f>SUM(M13:M1004)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61090.1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62</v>
      </c>
      <c r="C13" s="52" t="s">
        <v>52</v>
      </c>
      <c r="D13" s="9"/>
      <c r="E13" s="9">
        <f>+D13</f>
        <v>0</v>
      </c>
      <c r="F13" s="9"/>
      <c r="G13" s="9">
        <f t="shared" ref="G13:G26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7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46162</v>
      </c>
      <c r="B15" s="113" t="s">
        <v>63</v>
      </c>
      <c r="C15" s="108" t="s">
        <v>64</v>
      </c>
      <c r="D15" s="9">
        <v>200000</v>
      </c>
      <c r="E15" s="9">
        <f t="shared" si="2"/>
        <v>200000</v>
      </c>
      <c r="F15" s="9"/>
      <c r="G15" s="9">
        <f t="shared" si="0"/>
        <v>0</v>
      </c>
      <c r="H15" s="9">
        <f t="shared" ref="H15:H22" si="3">+D15</f>
        <v>200000</v>
      </c>
      <c r="I15" s="9"/>
      <c r="J15" s="49"/>
      <c r="K15" s="10">
        <v>4760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67</v>
      </c>
      <c r="B16" s="7" t="s">
        <v>68</v>
      </c>
      <c r="C16" s="108"/>
      <c r="D16" s="9">
        <v>200000</v>
      </c>
      <c r="E16" s="9">
        <f t="shared" ref="E16:E19" si="4">+D16</f>
        <v>200000</v>
      </c>
      <c r="F16" s="9"/>
      <c r="G16" s="9">
        <f t="shared" ref="G16:G19" si="5">IF(J16&gt;0,0,F16)</f>
        <v>0</v>
      </c>
      <c r="H16" s="9">
        <f t="shared" ref="H16:H19" si="6">+D16</f>
        <v>200000</v>
      </c>
      <c r="I16" s="9"/>
      <c r="J16" s="49"/>
      <c r="K16" s="10" t="s">
        <v>69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67</v>
      </c>
      <c r="B17" s="7" t="s">
        <v>68</v>
      </c>
      <c r="C17" s="108"/>
      <c r="D17" s="9">
        <v>-200000</v>
      </c>
      <c r="E17" s="9">
        <f t="shared" si="4"/>
        <v>-200000</v>
      </c>
      <c r="F17" s="9"/>
      <c r="G17" s="9">
        <f t="shared" si="5"/>
        <v>0</v>
      </c>
      <c r="H17" s="9">
        <f t="shared" si="6"/>
        <v>-200000</v>
      </c>
      <c r="I17" s="9"/>
      <c r="J17" s="49"/>
      <c r="K17" s="10" t="s">
        <v>70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3"/>
      <c r="C18" s="108"/>
      <c r="D18" s="9"/>
      <c r="E18" s="9">
        <f t="shared" si="4"/>
        <v>0</v>
      </c>
      <c r="F18" s="9"/>
      <c r="G18" s="9">
        <f t="shared" si="5"/>
        <v>0</v>
      </c>
      <c r="H18" s="9">
        <f t="shared" si="6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71</v>
      </c>
      <c r="B19" s="113"/>
      <c r="C19" s="108"/>
      <c r="D19" s="9"/>
      <c r="E19" s="9">
        <f t="shared" si="4"/>
        <v>0</v>
      </c>
      <c r="F19" s="9"/>
      <c r="G19" s="9">
        <f t="shared" si="5"/>
        <v>0</v>
      </c>
      <c r="H19" s="9">
        <f t="shared" si="6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6">
        <v>46212</v>
      </c>
      <c r="B20" s="115" t="s">
        <v>65</v>
      </c>
      <c r="C20" s="52" t="s">
        <v>66</v>
      </c>
      <c r="D20" s="9"/>
      <c r="E20" s="9">
        <f t="shared" si="2"/>
        <v>0</v>
      </c>
      <c r="F20" s="9"/>
      <c r="G20" s="9">
        <v>177600</v>
      </c>
      <c r="H20" s="9">
        <f t="shared" si="3"/>
        <v>0</v>
      </c>
      <c r="I20" s="9"/>
      <c r="J20" s="49">
        <v>2675557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46240</v>
      </c>
      <c r="B21" s="113" t="s">
        <v>72</v>
      </c>
      <c r="C21" s="52"/>
      <c r="D21" s="9"/>
      <c r="E21" s="9">
        <f t="shared" si="2"/>
        <v>0</v>
      </c>
      <c r="F21" s="9">
        <v>58035.59</v>
      </c>
      <c r="G21" s="9">
        <f t="shared" si="0"/>
        <v>58035.59</v>
      </c>
      <c r="H21" s="9">
        <f t="shared" si="3"/>
        <v>0</v>
      </c>
      <c r="I21" s="9"/>
      <c r="J21" s="49"/>
      <c r="K21" s="10" t="s">
        <v>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6">
        <v>46240</v>
      </c>
      <c r="B22" s="113" t="s">
        <v>74</v>
      </c>
      <c r="C22" s="52"/>
      <c r="D22" s="9"/>
      <c r="E22" s="9">
        <f t="shared" si="2"/>
        <v>0</v>
      </c>
      <c r="F22" s="9">
        <v>3054.51</v>
      </c>
      <c r="G22" s="9">
        <f t="shared" si="0"/>
        <v>3054.51</v>
      </c>
      <c r="H22" s="9">
        <f t="shared" si="3"/>
        <v>0</v>
      </c>
      <c r="I22" s="9"/>
      <c r="J22" s="49"/>
      <c r="K22" s="10" t="s">
        <v>73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ref="H23:H24" si="7">+D23</f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7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ref="H25:H35" si="8">+D25</f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8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8"/>
      <c r="E27" s="9">
        <f t="shared" si="2"/>
        <v>0</v>
      </c>
      <c r="F27" s="9"/>
      <c r="G27" s="9">
        <f t="shared" ref="G27:G38" si="9">IF(J27&gt;0,0,F27)</f>
        <v>0</v>
      </c>
      <c r="H27" s="9">
        <f t="shared" si="8"/>
        <v>0</v>
      </c>
      <c r="I27" s="9"/>
      <c r="J27" s="49"/>
      <c r="K27" s="10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ref="E28:E42" si="10">+D28</f>
        <v>0</v>
      </c>
      <c r="F28" s="9"/>
      <c r="G28" s="9">
        <f t="shared" si="9"/>
        <v>0</v>
      </c>
      <c r="H28" s="9">
        <f t="shared" si="8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10"/>
        <v>0</v>
      </c>
      <c r="F29" s="9"/>
      <c r="G29" s="9">
        <f t="shared" si="9"/>
        <v>0</v>
      </c>
      <c r="H29" s="9">
        <f t="shared" si="8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10"/>
        <v>0</v>
      </c>
      <c r="F30" s="9"/>
      <c r="G30" s="9">
        <f t="shared" si="9"/>
        <v>0</v>
      </c>
      <c r="H30" s="9">
        <f t="shared" si="8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10"/>
        <v>0</v>
      </c>
      <c r="F31" s="9"/>
      <c r="G31" s="9">
        <f t="shared" si="9"/>
        <v>0</v>
      </c>
      <c r="H31" s="9">
        <f t="shared" si="8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107"/>
      <c r="C32" s="52" t="s">
        <v>52</v>
      </c>
      <c r="D32" s="9"/>
      <c r="E32" s="9">
        <f t="shared" si="10"/>
        <v>0</v>
      </c>
      <c r="F32" s="9"/>
      <c r="G32" s="9">
        <f t="shared" si="9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10"/>
        <v>0</v>
      </c>
      <c r="F33" s="9"/>
      <c r="G33" s="9">
        <f t="shared" si="9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10"/>
        <v>0</v>
      </c>
      <c r="F34" s="9"/>
      <c r="G34" s="9">
        <f t="shared" si="9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10"/>
        <v>0</v>
      </c>
      <c r="F35" s="9"/>
      <c r="G35" s="9">
        <f t="shared" si="9"/>
        <v>0</v>
      </c>
      <c r="H35" s="9">
        <f t="shared" si="8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10"/>
        <v>0</v>
      </c>
      <c r="F36" s="9"/>
      <c r="G36" s="9">
        <f t="shared" si="9"/>
        <v>0</v>
      </c>
      <c r="H36" s="9">
        <f t="shared" ref="H36:H38" si="11">+D36</f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10"/>
        <v>0</v>
      </c>
      <c r="F37" s="9"/>
      <c r="G37" s="9">
        <f t="shared" si="9"/>
        <v>0</v>
      </c>
      <c r="H37" s="9">
        <f t="shared" si="11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10"/>
        <v>0</v>
      </c>
      <c r="F38" s="9"/>
      <c r="G38" s="9">
        <f t="shared" si="9"/>
        <v>0</v>
      </c>
      <c r="H38" s="9">
        <f t="shared" si="11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0"/>
        <v>0</v>
      </c>
      <c r="F39" s="9"/>
      <c r="G39" s="9">
        <f t="shared" ref="G39:G54" si="12">IF(J39&gt;0,0,F39)</f>
        <v>0</v>
      </c>
      <c r="H39" s="9">
        <f t="shared" ref="H39:H54" si="13">+D39</f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12"/>
        <v>0</v>
      </c>
      <c r="H40" s="9">
        <f t="shared" si="13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12"/>
        <v>0</v>
      </c>
      <c r="H41" s="9">
        <f t="shared" si="13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12"/>
        <v>0</v>
      </c>
      <c r="H42" s="9">
        <f t="shared" si="1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ref="E43:E58" si="14">+D43</f>
        <v>0</v>
      </c>
      <c r="F43" s="9"/>
      <c r="G43" s="9">
        <f t="shared" si="12"/>
        <v>0</v>
      </c>
      <c r="H43" s="9">
        <f t="shared" si="1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4"/>
        <v>0</v>
      </c>
      <c r="F44" s="9"/>
      <c r="G44" s="9">
        <f t="shared" si="12"/>
        <v>0</v>
      </c>
      <c r="H44" s="9">
        <f t="shared" si="1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4"/>
        <v>0</v>
      </c>
      <c r="F45" s="9"/>
      <c r="G45" s="9">
        <f t="shared" si="12"/>
        <v>0</v>
      </c>
      <c r="H45" s="9">
        <f t="shared" si="1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4"/>
        <v>0</v>
      </c>
      <c r="F46" s="9"/>
      <c r="G46" s="9">
        <f t="shared" si="12"/>
        <v>0</v>
      </c>
      <c r="H46" s="9">
        <f t="shared" si="1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4"/>
        <v>0</v>
      </c>
      <c r="F47" s="9"/>
      <c r="G47" s="9">
        <f t="shared" si="12"/>
        <v>0</v>
      </c>
      <c r="H47" s="9">
        <f t="shared" si="1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48"/>
      <c r="C48" s="52" t="s">
        <v>52</v>
      </c>
      <c r="D48" s="9"/>
      <c r="E48" s="9">
        <f t="shared" si="14"/>
        <v>0</v>
      </c>
      <c r="F48" s="9"/>
      <c r="G48" s="9">
        <f t="shared" si="12"/>
        <v>0</v>
      </c>
      <c r="H48" s="9">
        <f t="shared" si="1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4"/>
        <v>0</v>
      </c>
      <c r="F49" s="9"/>
      <c r="G49" s="9">
        <f t="shared" si="12"/>
        <v>0</v>
      </c>
      <c r="H49" s="9">
        <f t="shared" si="1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4"/>
        <v>0</v>
      </c>
      <c r="F50" s="9"/>
      <c r="G50" s="9">
        <f t="shared" si="12"/>
        <v>0</v>
      </c>
      <c r="H50" s="9">
        <f t="shared" si="1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4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4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4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4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ref="G55:G70" si="15">IF(J55&gt;0,0,F55)</f>
        <v>0</v>
      </c>
      <c r="H55" s="9">
        <f t="shared" ref="H55:H70" si="16">+D55</f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5"/>
        <v>0</v>
      </c>
      <c r="H56" s="9">
        <f t="shared" si="16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5"/>
        <v>0</v>
      </c>
      <c r="H57" s="9">
        <f t="shared" si="16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5"/>
        <v>0</v>
      </c>
      <c r="H58" s="9">
        <f t="shared" si="16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ref="E59:E74" si="17">+D59</f>
        <v>0</v>
      </c>
      <c r="F59" s="9"/>
      <c r="G59" s="9">
        <f t="shared" si="15"/>
        <v>0</v>
      </c>
      <c r="H59" s="9">
        <f t="shared" si="16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7"/>
        <v>0</v>
      </c>
      <c r="F60" s="9"/>
      <c r="G60" s="9">
        <f t="shared" si="15"/>
        <v>0</v>
      </c>
      <c r="H60" s="9">
        <f t="shared" si="16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7"/>
        <v>0</v>
      </c>
      <c r="F61" s="9"/>
      <c r="G61" s="9">
        <f t="shared" si="15"/>
        <v>0</v>
      </c>
      <c r="H61" s="9">
        <f t="shared" si="16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7"/>
        <v>0</v>
      </c>
      <c r="F62" s="9"/>
      <c r="G62" s="9">
        <f t="shared" si="15"/>
        <v>0</v>
      </c>
      <c r="H62" s="9">
        <f t="shared" si="16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7"/>
        <v>0</v>
      </c>
      <c r="F63" s="9"/>
      <c r="G63" s="9">
        <f t="shared" si="15"/>
        <v>0</v>
      </c>
      <c r="H63" s="9">
        <f t="shared" si="16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7"/>
        <v>0</v>
      </c>
      <c r="F64" s="9"/>
      <c r="G64" s="9">
        <f t="shared" si="15"/>
        <v>0</v>
      </c>
      <c r="H64" s="9">
        <f t="shared" si="16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7"/>
        <v>0</v>
      </c>
      <c r="F65" s="9"/>
      <c r="G65" s="9">
        <f t="shared" si="15"/>
        <v>0</v>
      </c>
      <c r="H65" s="9">
        <f t="shared" si="16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7"/>
        <v>0</v>
      </c>
      <c r="F66" s="9"/>
      <c r="G66" s="9">
        <f t="shared" si="15"/>
        <v>0</v>
      </c>
      <c r="H66" s="9">
        <f t="shared" si="16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7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7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7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7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ref="G71:G86" si="18">IF(J71&gt;0,0,F71)</f>
        <v>0</v>
      </c>
      <c r="H71" s="9">
        <f t="shared" ref="H71:H86" si="19">+D71</f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8"/>
        <v>0</v>
      </c>
      <c r="H72" s="9">
        <f t="shared" si="19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8"/>
        <v>0</v>
      </c>
      <c r="H73" s="9">
        <f t="shared" si="19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8"/>
        <v>0</v>
      </c>
      <c r="H74" s="9">
        <f t="shared" si="19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ref="E75:E90" si="20">+D75</f>
        <v>0</v>
      </c>
      <c r="F75" s="9"/>
      <c r="G75" s="9">
        <f t="shared" si="18"/>
        <v>0</v>
      </c>
      <c r="H75" s="9">
        <f t="shared" si="19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20"/>
        <v>0</v>
      </c>
      <c r="F76" s="9"/>
      <c r="G76" s="9">
        <f t="shared" si="18"/>
        <v>0</v>
      </c>
      <c r="H76" s="9">
        <f t="shared" si="19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20"/>
        <v>0</v>
      </c>
      <c r="F77" s="9"/>
      <c r="G77" s="9">
        <f t="shared" si="18"/>
        <v>0</v>
      </c>
      <c r="H77" s="9">
        <f t="shared" si="19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20"/>
        <v>0</v>
      </c>
      <c r="F78" s="9"/>
      <c r="G78" s="9">
        <f t="shared" si="18"/>
        <v>0</v>
      </c>
      <c r="H78" s="9">
        <f t="shared" si="19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20"/>
        <v>0</v>
      </c>
      <c r="F79" s="9"/>
      <c r="G79" s="9">
        <f t="shared" si="18"/>
        <v>0</v>
      </c>
      <c r="H79" s="9">
        <f t="shared" si="19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20"/>
        <v>0</v>
      </c>
      <c r="F80" s="9"/>
      <c r="G80" s="9">
        <f t="shared" si="18"/>
        <v>0</v>
      </c>
      <c r="H80" s="9">
        <f t="shared" si="19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20"/>
        <v>0</v>
      </c>
      <c r="F81" s="9"/>
      <c r="G81" s="9">
        <f t="shared" si="18"/>
        <v>0</v>
      </c>
      <c r="H81" s="9">
        <f t="shared" si="19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20"/>
        <v>0</v>
      </c>
      <c r="F82" s="9"/>
      <c r="G82" s="9">
        <f t="shared" si="18"/>
        <v>0</v>
      </c>
      <c r="H82" s="9">
        <f t="shared" si="19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20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20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20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0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ref="G87:G102" si="21">IF(J87&gt;0,0,F87)</f>
        <v>0</v>
      </c>
      <c r="H87" s="9">
        <f t="shared" ref="H87:H102" si="22">+D87</f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21"/>
        <v>0</v>
      </c>
      <c r="H88" s="9">
        <f t="shared" si="22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21"/>
        <v>0</v>
      </c>
      <c r="H89" s="9">
        <f t="shared" si="22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21"/>
        <v>0</v>
      </c>
      <c r="H90" s="9">
        <f t="shared" si="22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ref="E91:E106" si="23">+D91</f>
        <v>0</v>
      </c>
      <c r="F91" s="9"/>
      <c r="G91" s="9">
        <f t="shared" si="21"/>
        <v>0</v>
      </c>
      <c r="H91" s="9">
        <f t="shared" si="22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3"/>
        <v>0</v>
      </c>
      <c r="F92" s="9"/>
      <c r="G92" s="9">
        <f t="shared" si="21"/>
        <v>0</v>
      </c>
      <c r="H92" s="9">
        <f t="shared" si="22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3"/>
        <v>0</v>
      </c>
      <c r="F93" s="9"/>
      <c r="G93" s="9">
        <f t="shared" si="21"/>
        <v>0</v>
      </c>
      <c r="H93" s="9">
        <f t="shared" si="22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3"/>
        <v>0</v>
      </c>
      <c r="F94" s="9"/>
      <c r="G94" s="9">
        <f t="shared" si="21"/>
        <v>0</v>
      </c>
      <c r="H94" s="9">
        <f t="shared" si="22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3"/>
        <v>0</v>
      </c>
      <c r="F95" s="9"/>
      <c r="G95" s="9">
        <f t="shared" si="21"/>
        <v>0</v>
      </c>
      <c r="H95" s="9">
        <f t="shared" si="22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3"/>
        <v>0</v>
      </c>
      <c r="F96" s="9"/>
      <c r="G96" s="9">
        <f t="shared" si="21"/>
        <v>0</v>
      </c>
      <c r="H96" s="9">
        <f t="shared" si="22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3"/>
        <v>0</v>
      </c>
      <c r="F97" s="9"/>
      <c r="G97" s="9">
        <f t="shared" si="21"/>
        <v>0</v>
      </c>
      <c r="H97" s="9">
        <f t="shared" si="22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3"/>
        <v>0</v>
      </c>
      <c r="F98" s="9"/>
      <c r="G98" s="9">
        <f t="shared" si="21"/>
        <v>0</v>
      </c>
      <c r="H98" s="9">
        <f t="shared" si="22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3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3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3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3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ref="G103:G118" si="24">IF(J103&gt;0,0,F103)</f>
        <v>0</v>
      </c>
      <c r="H103" s="9">
        <f t="shared" ref="H103:H118" si="25">+D103</f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4"/>
        <v>0</v>
      </c>
      <c r="H104" s="9">
        <f t="shared" si="25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4"/>
        <v>0</v>
      </c>
      <c r="H105" s="9">
        <f t="shared" si="25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4"/>
        <v>0</v>
      </c>
      <c r="H106" s="9">
        <f t="shared" si="25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ref="E107:E122" si="26">+D107</f>
        <v>0</v>
      </c>
      <c r="F107" s="9"/>
      <c r="G107" s="9">
        <f t="shared" si="24"/>
        <v>0</v>
      </c>
      <c r="H107" s="9">
        <f t="shared" si="25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6"/>
        <v>0</v>
      </c>
      <c r="F108" s="9"/>
      <c r="G108" s="9">
        <f t="shared" si="24"/>
        <v>0</v>
      </c>
      <c r="H108" s="9">
        <f t="shared" si="25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6"/>
        <v>0</v>
      </c>
      <c r="F109" s="9"/>
      <c r="G109" s="9">
        <f t="shared" si="24"/>
        <v>0</v>
      </c>
      <c r="H109" s="9">
        <f t="shared" si="25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6"/>
        <v>0</v>
      </c>
      <c r="F110" s="9"/>
      <c r="G110" s="9">
        <f t="shared" si="24"/>
        <v>0</v>
      </c>
      <c r="H110" s="9">
        <f t="shared" si="25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6"/>
        <v>0</v>
      </c>
      <c r="F111" s="9"/>
      <c r="G111" s="9">
        <f t="shared" si="24"/>
        <v>0</v>
      </c>
      <c r="H111" s="9">
        <f t="shared" si="25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6"/>
        <v>0</v>
      </c>
      <c r="F112" s="9"/>
      <c r="G112" s="9">
        <f t="shared" si="24"/>
        <v>0</v>
      </c>
      <c r="H112" s="9">
        <f t="shared" si="25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6"/>
        <v>0</v>
      </c>
      <c r="F113" s="9"/>
      <c r="G113" s="9">
        <f t="shared" si="24"/>
        <v>0</v>
      </c>
      <c r="H113" s="9">
        <f t="shared" si="25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6"/>
        <v>0</v>
      </c>
      <c r="F114" s="9"/>
      <c r="G114" s="9">
        <f t="shared" si="24"/>
        <v>0</v>
      </c>
      <c r="H114" s="9">
        <f t="shared" si="25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6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6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6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6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ref="G119:G134" si="27">IF(J119&gt;0,0,F119)</f>
        <v>0</v>
      </c>
      <c r="H119" s="9">
        <f t="shared" ref="H119:H134" si="28">+D119</f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7"/>
        <v>0</v>
      </c>
      <c r="H120" s="9">
        <f t="shared" si="28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7"/>
        <v>0</v>
      </c>
      <c r="H121" s="9">
        <f t="shared" si="28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7"/>
        <v>0</v>
      </c>
      <c r="H122" s="9">
        <f t="shared" si="28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ref="E123:E138" si="29">+D123</f>
        <v>0</v>
      </c>
      <c r="F123" s="9"/>
      <c r="G123" s="9">
        <f t="shared" si="27"/>
        <v>0</v>
      </c>
      <c r="H123" s="9">
        <f t="shared" si="28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9"/>
        <v>0</v>
      </c>
      <c r="F124" s="9"/>
      <c r="G124" s="9">
        <f t="shared" si="27"/>
        <v>0</v>
      </c>
      <c r="H124" s="9">
        <f t="shared" si="28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9"/>
        <v>0</v>
      </c>
      <c r="F125" s="9"/>
      <c r="G125" s="9">
        <f t="shared" si="27"/>
        <v>0</v>
      </c>
      <c r="H125" s="9">
        <f t="shared" si="28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9"/>
        <v>0</v>
      </c>
      <c r="F126" s="9"/>
      <c r="G126" s="9">
        <f t="shared" si="27"/>
        <v>0</v>
      </c>
      <c r="H126" s="9">
        <f t="shared" si="28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9"/>
        <v>0</v>
      </c>
      <c r="F127" s="9"/>
      <c r="G127" s="9">
        <f t="shared" si="27"/>
        <v>0</v>
      </c>
      <c r="H127" s="9">
        <f t="shared" si="28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9"/>
        <v>0</v>
      </c>
      <c r="F128" s="9"/>
      <c r="G128" s="9">
        <f t="shared" si="27"/>
        <v>0</v>
      </c>
      <c r="H128" s="9">
        <f t="shared" si="28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9"/>
        <v>0</v>
      </c>
      <c r="F129" s="9"/>
      <c r="G129" s="9">
        <f t="shared" si="27"/>
        <v>0</v>
      </c>
      <c r="H129" s="9">
        <f t="shared" si="28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9"/>
        <v>0</v>
      </c>
      <c r="F130" s="9"/>
      <c r="G130" s="9">
        <f t="shared" si="27"/>
        <v>0</v>
      </c>
      <c r="H130" s="9">
        <f t="shared" si="28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9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9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9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9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ref="G135:G150" si="30">IF(J135&gt;0,0,F135)</f>
        <v>0</v>
      </c>
      <c r="H135" s="9">
        <f t="shared" ref="H135:H150" si="31">+D135</f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30"/>
        <v>0</v>
      </c>
      <c r="H136" s="9">
        <f t="shared" si="31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30"/>
        <v>0</v>
      </c>
      <c r="H137" s="9">
        <f t="shared" si="31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30"/>
        <v>0</v>
      </c>
      <c r="H138" s="9">
        <f t="shared" si="3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ref="E139:E154" si="32">+D139</f>
        <v>0</v>
      </c>
      <c r="F139" s="9"/>
      <c r="G139" s="9">
        <f t="shared" si="30"/>
        <v>0</v>
      </c>
      <c r="H139" s="9">
        <f t="shared" si="3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2"/>
        <v>0</v>
      </c>
      <c r="F140" s="9"/>
      <c r="G140" s="9">
        <f t="shared" si="30"/>
        <v>0</v>
      </c>
      <c r="H140" s="9">
        <f t="shared" si="31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2"/>
        <v>0</v>
      </c>
      <c r="F141" s="9"/>
      <c r="G141" s="9">
        <f t="shared" si="30"/>
        <v>0</v>
      </c>
      <c r="H141" s="9">
        <f t="shared" si="31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2"/>
        <v>0</v>
      </c>
      <c r="F146" s="9"/>
      <c r="G146" s="9">
        <f t="shared" si="30"/>
        <v>0</v>
      </c>
      <c r="H146" s="9">
        <f t="shared" si="31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2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2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2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2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ref="G151:G166" si="33">IF(J151&gt;0,0,F151)</f>
        <v>0</v>
      </c>
      <c r="H151" s="9">
        <f t="shared" ref="H151:H166" si="34">+D151</f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3"/>
        <v>0</v>
      </c>
      <c r="H152" s="9">
        <f t="shared" si="34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3"/>
        <v>0</v>
      </c>
      <c r="H153" s="9">
        <f t="shared" si="34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3"/>
        <v>0</v>
      </c>
      <c r="H154" s="9">
        <f t="shared" si="34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ref="E155:E170" si="35">+D155</f>
        <v>0</v>
      </c>
      <c r="F155" s="9"/>
      <c r="G155" s="9">
        <f t="shared" si="33"/>
        <v>0</v>
      </c>
      <c r="H155" s="9">
        <f t="shared" si="34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5"/>
        <v>0</v>
      </c>
      <c r="F156" s="9"/>
      <c r="G156" s="9">
        <f t="shared" si="33"/>
        <v>0</v>
      </c>
      <c r="H156" s="9">
        <f t="shared" si="34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5"/>
        <v>0</v>
      </c>
      <c r="F157" s="9"/>
      <c r="G157" s="9">
        <f t="shared" si="33"/>
        <v>0</v>
      </c>
      <c r="H157" s="9">
        <f t="shared" si="34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5"/>
        <v>0</v>
      </c>
      <c r="F162" s="9"/>
      <c r="G162" s="9">
        <f t="shared" si="33"/>
        <v>0</v>
      </c>
      <c r="H162" s="9">
        <f t="shared" si="34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5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5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5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5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ref="G167:G182" si="36">IF(J167&gt;0,0,F167)</f>
        <v>0</v>
      </c>
      <c r="H167" s="9">
        <f t="shared" ref="H167:H182" si="37">+D167</f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6"/>
        <v>0</v>
      </c>
      <c r="H168" s="9">
        <f t="shared" si="37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6"/>
        <v>0</v>
      </c>
      <c r="H169" s="9">
        <f t="shared" si="37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6"/>
        <v>0</v>
      </c>
      <c r="H170" s="9">
        <f t="shared" si="37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ref="E171:E186" si="38">+D171</f>
        <v>0</v>
      </c>
      <c r="F171" s="9"/>
      <c r="G171" s="9">
        <f t="shared" si="36"/>
        <v>0</v>
      </c>
      <c r="H171" s="9">
        <f t="shared" si="37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8"/>
        <v>0</v>
      </c>
      <c r="F172" s="9"/>
      <c r="G172" s="9">
        <f t="shared" si="36"/>
        <v>0</v>
      </c>
      <c r="H172" s="9">
        <f t="shared" si="37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8"/>
        <v>0</v>
      </c>
      <c r="F173" s="9"/>
      <c r="G173" s="9">
        <f t="shared" si="36"/>
        <v>0</v>
      </c>
      <c r="H173" s="9">
        <f t="shared" si="37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8"/>
        <v>0</v>
      </c>
      <c r="F178" s="9"/>
      <c r="G178" s="9">
        <f t="shared" si="36"/>
        <v>0</v>
      </c>
      <c r="H178" s="9">
        <f t="shared" si="37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8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8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8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8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ref="G183:G198" si="39">IF(J183&gt;0,0,F183)</f>
        <v>0</v>
      </c>
      <c r="H183" s="9">
        <f t="shared" ref="H183:H198" si="40">+D183</f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9"/>
        <v>0</v>
      </c>
      <c r="H184" s="9">
        <f t="shared" si="40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9"/>
        <v>0</v>
      </c>
      <c r="H185" s="9">
        <f t="shared" si="40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9"/>
        <v>0</v>
      </c>
      <c r="H186" s="9">
        <f t="shared" si="40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ref="E187:E202" si="41">+D187</f>
        <v>0</v>
      </c>
      <c r="F187" s="9"/>
      <c r="G187" s="9">
        <f t="shared" si="39"/>
        <v>0</v>
      </c>
      <c r="H187" s="9">
        <f t="shared" si="40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1"/>
        <v>0</v>
      </c>
      <c r="F188" s="9"/>
      <c r="G188" s="9">
        <f t="shared" si="39"/>
        <v>0</v>
      </c>
      <c r="H188" s="9">
        <f t="shared" si="40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1"/>
        <v>0</v>
      </c>
      <c r="F189" s="9"/>
      <c r="G189" s="9">
        <f t="shared" si="39"/>
        <v>0</v>
      </c>
      <c r="H189" s="9">
        <f t="shared" si="40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1"/>
        <v>0</v>
      </c>
      <c r="F194" s="9"/>
      <c r="G194" s="9">
        <f t="shared" si="39"/>
        <v>0</v>
      </c>
      <c r="H194" s="9">
        <f t="shared" si="40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1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1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1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1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ref="G199:G214" si="42">IF(J199&gt;0,0,F199)</f>
        <v>0</v>
      </c>
      <c r="H199" s="9">
        <f t="shared" ref="H199:H214" si="43">+D199</f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42"/>
        <v>0</v>
      </c>
      <c r="H200" s="9">
        <f t="shared" si="43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42"/>
        <v>0</v>
      </c>
      <c r="H201" s="9">
        <f t="shared" si="43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42"/>
        <v>0</v>
      </c>
      <c r="H202" s="9">
        <f t="shared" si="43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ref="E203:E218" si="44">+D203</f>
        <v>0</v>
      </c>
      <c r="F203" s="9"/>
      <c r="G203" s="9">
        <f t="shared" si="42"/>
        <v>0</v>
      </c>
      <c r="H203" s="9">
        <f t="shared" si="43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4"/>
        <v>0</v>
      </c>
      <c r="F204" s="9"/>
      <c r="G204" s="9">
        <f t="shared" si="42"/>
        <v>0</v>
      </c>
      <c r="H204" s="9">
        <f t="shared" si="43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4"/>
        <v>0</v>
      </c>
      <c r="F210" s="9"/>
      <c r="G210" s="9">
        <f t="shared" si="42"/>
        <v>0</v>
      </c>
      <c r="H210" s="9">
        <f t="shared" si="43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4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4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4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4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ref="G215:G230" si="45">IF(J215&gt;0,0,F215)</f>
        <v>0</v>
      </c>
      <c r="H215" s="9">
        <f t="shared" ref="H215:H230" si="46">+D215</f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5"/>
        <v>0</v>
      </c>
      <c r="H216" s="9">
        <f t="shared" si="46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5"/>
        <v>0</v>
      </c>
      <c r="H217" s="9">
        <f t="shared" si="46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5"/>
        <v>0</v>
      </c>
      <c r="H218" s="9">
        <f t="shared" si="46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ref="E219:E234" si="47">+D219</f>
        <v>0</v>
      </c>
      <c r="F219" s="9"/>
      <c r="G219" s="9">
        <f t="shared" si="45"/>
        <v>0</v>
      </c>
      <c r="H219" s="9">
        <f t="shared" si="46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7"/>
        <v>0</v>
      </c>
      <c r="F220" s="9"/>
      <c r="G220" s="9">
        <f t="shared" si="45"/>
        <v>0</v>
      </c>
      <c r="H220" s="9">
        <f t="shared" si="46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7"/>
        <v>0</v>
      </c>
      <c r="F226" s="9"/>
      <c r="G226" s="9">
        <f t="shared" si="45"/>
        <v>0</v>
      </c>
      <c r="H226" s="9">
        <f t="shared" si="46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7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7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7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7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ref="G231:G244" si="48">IF(J231&gt;0,0,F231)</f>
        <v>0</v>
      </c>
      <c r="H231" s="9">
        <f t="shared" ref="H231:H244" si="49">+D231</f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8"/>
        <v>0</v>
      </c>
      <c r="H232" s="9">
        <f t="shared" si="49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8"/>
        <v>0</v>
      </c>
      <c r="H233" s="9">
        <f t="shared" si="49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8"/>
        <v>0</v>
      </c>
      <c r="H234" s="9">
        <f t="shared" si="49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ref="E235:E244" si="50">+D235</f>
        <v>0</v>
      </c>
      <c r="F235" s="9"/>
      <c r="G235" s="9">
        <f t="shared" si="48"/>
        <v>0</v>
      </c>
      <c r="H235" s="9">
        <f t="shared" si="49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50"/>
        <v>0</v>
      </c>
      <c r="F236" s="9"/>
      <c r="G236" s="9">
        <f t="shared" si="48"/>
        <v>0</v>
      </c>
      <c r="H236" s="9">
        <f t="shared" si="49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50"/>
        <v>0</v>
      </c>
      <c r="F240" s="9"/>
      <c r="G240" s="9">
        <f t="shared" si="48"/>
        <v>0</v>
      </c>
      <c r="H240" s="9">
        <f t="shared" si="49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50"/>
        <v>0</v>
      </c>
      <c r="F241" s="9"/>
      <c r="G241" s="9">
        <f t="shared" si="48"/>
        <v>0</v>
      </c>
      <c r="H241" s="9">
        <f t="shared" si="49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50"/>
        <v>0</v>
      </c>
      <c r="F242" s="9"/>
      <c r="G242" s="9">
        <f t="shared" si="48"/>
        <v>0</v>
      </c>
      <c r="H242" s="9">
        <f t="shared" si="49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50"/>
        <v>0</v>
      </c>
      <c r="F243" s="9"/>
      <c r="G243" s="9">
        <f t="shared" si="48"/>
        <v>0</v>
      </c>
      <c r="H243" s="9">
        <f t="shared" si="49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 t="shared" si="50"/>
        <v>0</v>
      </c>
      <c r="F244" s="9"/>
      <c r="G244" s="9">
        <f t="shared" si="48"/>
        <v>0</v>
      </c>
      <c r="H244" s="9">
        <f t="shared" si="49"/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2" t="s">
        <v>52</v>
      </c>
      <c r="D245" s="9"/>
      <c r="E245" s="9">
        <f>+D245</f>
        <v>0</v>
      </c>
      <c r="F245" s="9"/>
      <c r="G245" s="9">
        <f>IF(J245&gt;0,0,F245)</f>
        <v>0</v>
      </c>
      <c r="H245" s="9">
        <f>+D245</f>
        <v>0</v>
      </c>
      <c r="I245" s="9"/>
      <c r="J245" s="49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27309520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2026-08-06T22:09:17Z</dcterms:modified>
</cp:coreProperties>
</file>