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B4CCBE2-95FB-461D-A3AB-DE17639C1E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L11" i="1"/>
  <c r="H15" i="1" l="1"/>
  <c r="H16" i="1"/>
  <c r="H18" i="1"/>
  <c r="H19" i="1"/>
  <c r="G15" i="1"/>
  <c r="G16" i="1"/>
  <c r="G18" i="1"/>
  <c r="G19" i="1"/>
  <c r="E15" i="1"/>
  <c r="E16" i="1"/>
  <c r="E18" i="1"/>
  <c r="E19" i="1"/>
  <c r="M11" i="1"/>
  <c r="I11" i="1"/>
  <c r="F11" i="1"/>
  <c r="L12" i="1" s="1"/>
  <c r="D11" i="1"/>
  <c r="H20" i="1" l="1"/>
  <c r="H21" i="1"/>
  <c r="G20" i="1"/>
  <c r="G21" i="1"/>
  <c r="G22" i="1"/>
  <c r="G23" i="1"/>
  <c r="E20" i="1"/>
  <c r="E21" i="1"/>
  <c r="E22" i="1"/>
  <c r="E23" i="1"/>
  <c r="E24" i="1"/>
  <c r="H22" i="1" l="1"/>
  <c r="H23" i="1"/>
  <c r="H24" i="1"/>
  <c r="H25" i="1"/>
  <c r="H26" i="1"/>
  <c r="H27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<sst xmlns="http://schemas.openxmlformats.org/spreadsheetml/2006/main" count="357" uniqueCount="79">
  <si>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</si>
  <si>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</si>
  <si>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</si>
  <si>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</si>
  <si>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</si>
  <si>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</si>
  <si>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</si>
  <si>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</si>
  <si>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</si>
  <si>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</si>
  <si>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</si>
  <si>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</si>
  <si>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</si>
  <si>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</si>
  <si>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</si>
  <si>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</si>
  <si>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</si>
  <si>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</si>
  <si>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</si>
  <si>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</si>
  <si>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</si>
  <si>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</si>
  <si>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</si>
  <si>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</si>
  <si>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</si>
  <si>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</si>
  <si>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</si>
  <si>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</si>
  <si>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</si>
  <si>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</si>
  <si>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</si>
  <si>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</si>
  <si>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</si>
  <si>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</si>
  <si>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</si>
  <si>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</si>
  <si>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</si>
  <si>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</si>
  <si>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</si>
  <si>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</si>
  <si>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</si>
  <si>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</si>
  <si>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</si>
  <si>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</si>
  <si>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</si>
  <si>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</si>
  <si>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</si>
  <si>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</si>
  <si>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</si>
  <si>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</si>
  <si>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</si>
  <si>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</si>
  <si>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</si>
  <si>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</si>
  <si>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</si>
  <si>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</si>
  <si>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</si>
  <si>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</si>
  <si>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</si>
  <si>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Securing Springville Hatchery Water</t>
  </si>
  <si>
    <t>3000-300-3349-FXAAA-27288520</t>
  </si>
  <si>
    <t>GAX300FC2026063072181 CONTRACT 2670495 - DNR SECURING SPRINGVILLE HATCHERY WATER</t>
  </si>
  <si>
    <t>AIM Transaction 128 - Agency Funds to project 27288520 IDT30026000000216</t>
  </si>
  <si>
    <t>HH</t>
  </si>
  <si>
    <t>13/26</t>
  </si>
  <si>
    <t>TOTAL COMMITMENT</t>
  </si>
  <si>
    <t>1000-560-5060-RFH-7520-XEFM-E4D570XXX-E0FMSL00</t>
  </si>
  <si>
    <t xml:space="preserve"> ITA5602600002940 FUNDING COMMITMENT FOR PROJECT 27288520</t>
  </si>
  <si>
    <t xml:space="preserve"> IDT30026000000279 TRANSFER OF AGENCY FUNDING FROM 24394520 TO 27288520</t>
  </si>
  <si>
    <t xml:space="preserve"> IDT30026000000294 AIM Transaction 156 - Transfer from project 22386520 to project 27288520</t>
  </si>
  <si>
    <t>4665</t>
  </si>
  <si>
    <t xml:space="preserve"> ITA5602600003128 FY 2026 Funds for Project 27288520</t>
  </si>
  <si>
    <t xml:space="preserve"> IDT30026000000311 MOVING 2027 PROJECT COSTS TO RESERVE ACCOUNTS</t>
  </si>
  <si>
    <t>6137</t>
  </si>
  <si>
    <t xml:space="preserve"> IDT30026000000314 CHANGING REVENUE_SOURCE TO 4764</t>
  </si>
  <si>
    <t>4764</t>
  </si>
  <si>
    <t>4737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</si>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</sst>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4" fontId="0" fillId="0" borderId="0" xfId="5" applyFont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20" activePane="bottomLeft" state="frozen"/>
      <selection pane="bottomLeft" activeCell="J29" sqref="J29:K2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19.08984375" style="56" bestFit="1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 t="s">
        <v>65</v>
      </c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115">
        <v>700000</v>
      </c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27288520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SUM(D14:D1001)</f>
        <v>700000</v>
      </c>
      <c r="E11" s="12">
        <f>SUM(E14:E1001)-F11</f>
        <v>680491</v>
      </c>
      <c r="F11" s="12">
        <f>SUM(F14:F1001)</f>
        <v>19509</v>
      </c>
      <c r="G11" s="12">
        <f>SUM(G14:G1001)</f>
        <v>19509</v>
      </c>
      <c r="H11" s="12">
        <f>+D11-G11</f>
        <v>680491</v>
      </c>
      <c r="I11" s="12">
        <f>SUM(I14:I1001)</f>
        <v>0</v>
      </c>
      <c r="J11" s="83"/>
      <c r="K11" s="84"/>
      <c r="L11" s="105">
        <f>SUM(L13:L1000)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66</v>
      </c>
      <c r="C13" s="52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46203</v>
      </c>
      <c r="B15" s="7" t="s">
        <v>61</v>
      </c>
      <c r="C15" s="108" t="s">
        <v>63</v>
      </c>
      <c r="D15" s="9"/>
      <c r="E15" s="9">
        <f t="shared" si="2"/>
        <v>0</v>
      </c>
      <c r="F15" s="9">
        <v>19509</v>
      </c>
      <c r="G15" s="9">
        <f t="shared" si="0"/>
        <v>19509</v>
      </c>
      <c r="H15" s="9">
        <f t="shared" ref="H15:H19" si="3">+D15</f>
        <v>0</v>
      </c>
      <c r="I15" s="9"/>
      <c r="J15" s="49"/>
      <c r="K15" s="10">
        <v>6137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 t="s">
        <v>64</v>
      </c>
      <c r="B16" s="113" t="s">
        <v>62</v>
      </c>
      <c r="C16" s="52" t="s">
        <v>63</v>
      </c>
      <c r="D16" s="9">
        <v>500000</v>
      </c>
      <c r="E16" s="9">
        <f t="shared" si="2"/>
        <v>500000</v>
      </c>
      <c r="F16" s="9"/>
      <c r="G16" s="9">
        <f t="shared" si="0"/>
        <v>0</v>
      </c>
      <c r="H16" s="9">
        <f t="shared" si="3"/>
        <v>500000</v>
      </c>
      <c r="I16" s="9"/>
      <c r="J16" s="49"/>
      <c r="K16" s="10">
        <v>4761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64</v>
      </c>
      <c r="B17" s="113" t="s">
        <v>62</v>
      </c>
      <c r="C17" s="52" t="s">
        <v>63</v>
      </c>
      <c r="D17" s="9">
        <v>-500000</v>
      </c>
      <c r="E17" s="9">
        <f t="shared" ref="E17" si="4">+D17</f>
        <v>-500000</v>
      </c>
      <c r="F17" s="9"/>
      <c r="G17" s="9">
        <f t="shared" ref="G17" si="5">IF(J17&gt;0,0,F17)</f>
        <v>0</v>
      </c>
      <c r="H17" s="9">
        <f t="shared" ref="H17" si="6">+D17</f>
        <v>-500000</v>
      </c>
      <c r="I17" s="9"/>
      <c r="J17" s="49"/>
      <c r="K17" s="10">
        <v>4761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64</v>
      </c>
      <c r="B18" s="7" t="s">
        <v>67</v>
      </c>
      <c r="C18" s="52" t="s">
        <v>63</v>
      </c>
      <c r="D18" s="9">
        <v>400000</v>
      </c>
      <c r="E18" s="9">
        <f t="shared" si="2"/>
        <v>400000</v>
      </c>
      <c r="F18" s="9"/>
      <c r="G18" s="9">
        <f t="shared" si="0"/>
        <v>0</v>
      </c>
      <c r="H18" s="9">
        <f t="shared" si="3"/>
        <v>400000</v>
      </c>
      <c r="I18" s="9"/>
      <c r="J18" s="49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64</v>
      </c>
      <c r="B19" s="7" t="s">
        <v>68</v>
      </c>
      <c r="C19" s="52" t="s">
        <v>63</v>
      </c>
      <c r="D19" s="9">
        <v>39104.06</v>
      </c>
      <c r="E19" s="9">
        <f t="shared" si="2"/>
        <v>39104.06</v>
      </c>
      <c r="F19" s="9"/>
      <c r="G19" s="9">
        <f t="shared" si="0"/>
        <v>0</v>
      </c>
      <c r="H19" s="9">
        <f t="shared" si="3"/>
        <v>39104.06</v>
      </c>
      <c r="I19" s="9"/>
      <c r="J19" s="49"/>
      <c r="K19" s="10">
        <v>4737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64</v>
      </c>
      <c r="B20" s="7" t="s">
        <v>69</v>
      </c>
      <c r="C20" s="52" t="s">
        <v>52</v>
      </c>
      <c r="D20" s="9">
        <v>182791.53</v>
      </c>
      <c r="E20" s="9">
        <f t="shared" si="2"/>
        <v>182791.53</v>
      </c>
      <c r="F20" s="9"/>
      <c r="G20" s="9">
        <f t="shared" si="0"/>
        <v>0</v>
      </c>
      <c r="H20" s="9">
        <f t="shared" ref="H20:H21" si="7">+D20</f>
        <v>182791.53</v>
      </c>
      <c r="I20" s="9"/>
      <c r="J20" s="49"/>
      <c r="K20" s="10" t="s">
        <v>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64</v>
      </c>
      <c r="B21" s="7" t="s">
        <v>71</v>
      </c>
      <c r="C21" s="52" t="s">
        <v>52</v>
      </c>
      <c r="D21" s="9">
        <v>78104.41</v>
      </c>
      <c r="E21" s="9">
        <f t="shared" si="2"/>
        <v>78104.41</v>
      </c>
      <c r="F21" s="9"/>
      <c r="G21" s="9">
        <f t="shared" si="0"/>
        <v>0</v>
      </c>
      <c r="H21" s="9">
        <f t="shared" si="7"/>
        <v>78104.41</v>
      </c>
      <c r="I21" s="9"/>
      <c r="J21" s="49"/>
      <c r="K21" s="10">
        <v>4737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64</v>
      </c>
      <c r="B22" s="7" t="s">
        <v>72</v>
      </c>
      <c r="C22" s="52" t="s">
        <v>52</v>
      </c>
      <c r="D22" s="9"/>
      <c r="E22" s="9">
        <f t="shared" si="2"/>
        <v>0</v>
      </c>
      <c r="F22" s="9">
        <v>-19509</v>
      </c>
      <c r="G22" s="9">
        <f t="shared" si="0"/>
        <v>-19509</v>
      </c>
      <c r="H22" s="9">
        <f t="shared" ref="H22:H32" si="8">+D22</f>
        <v>0</v>
      </c>
      <c r="I22" s="9"/>
      <c r="J22" s="49"/>
      <c r="K22" s="10" t="s">
        <v>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64</v>
      </c>
      <c r="B23" s="7" t="s">
        <v>74</v>
      </c>
      <c r="C23" s="52" t="s">
        <v>52</v>
      </c>
      <c r="D23" s="9">
        <v>400000</v>
      </c>
      <c r="E23" s="9">
        <f t="shared" si="2"/>
        <v>400000</v>
      </c>
      <c r="F23" s="9"/>
      <c r="G23" s="9">
        <f t="shared" si="0"/>
        <v>0</v>
      </c>
      <c r="H23" s="9">
        <f t="shared" si="8"/>
        <v>400000</v>
      </c>
      <c r="I23" s="9"/>
      <c r="J23" s="49"/>
      <c r="K23" s="10" t="s">
        <v>75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64</v>
      </c>
      <c r="B24" s="7" t="s">
        <v>74</v>
      </c>
      <c r="C24" s="52" t="s">
        <v>52</v>
      </c>
      <c r="D24" s="8">
        <v>-400000</v>
      </c>
      <c r="E24" s="9">
        <f t="shared" si="2"/>
        <v>-400000</v>
      </c>
      <c r="F24" s="9"/>
      <c r="G24" s="9">
        <f t="shared" ref="G24:G35" si="9">IF(J24&gt;0,0,F24)</f>
        <v>0</v>
      </c>
      <c r="H24" s="9">
        <f t="shared" si="8"/>
        <v>-400000</v>
      </c>
      <c r="I24" s="9"/>
      <c r="J24" s="49"/>
      <c r="K24" s="10" t="s">
        <v>76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64</v>
      </c>
      <c r="B25" s="7" t="s">
        <v>74</v>
      </c>
      <c r="C25" s="52" t="s">
        <v>52</v>
      </c>
      <c r="D25" s="9">
        <v>78104.41</v>
      </c>
      <c r="E25" s="9">
        <f t="shared" ref="E25:E39" si="10">+D25</f>
        <v>78104.41</v>
      </c>
      <c r="F25" s="9"/>
      <c r="G25" s="9">
        <f t="shared" si="9"/>
        <v>0</v>
      </c>
      <c r="H25" s="9">
        <f t="shared" si="8"/>
        <v>78104.41</v>
      </c>
      <c r="I25" s="9"/>
      <c r="J25" s="49"/>
      <c r="K25" s="10" t="s">
        <v>75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64</v>
      </c>
      <c r="B26" s="7" t="s">
        <v>74</v>
      </c>
      <c r="C26" s="52" t="s">
        <v>52</v>
      </c>
      <c r="D26" s="9">
        <v>-78104.41</v>
      </c>
      <c r="E26" s="9">
        <f t="shared" si="10"/>
        <v>-78104.41</v>
      </c>
      <c r="F26" s="9"/>
      <c r="G26" s="9">
        <f t="shared" si="9"/>
        <v>0</v>
      </c>
      <c r="H26" s="9">
        <f t="shared" si="8"/>
        <v>-78104.41</v>
      </c>
      <c r="I26" s="9"/>
      <c r="J26" s="49"/>
      <c r="K26" s="10" t="s">
        <v>76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10"/>
        <v>0</v>
      </c>
      <c r="F27" s="9"/>
      <c r="G27" s="9">
        <f t="shared" si="9"/>
        <v>0</v>
      </c>
      <c r="H27" s="9">
        <f t="shared" si="8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45" t="s">
        <v>77</v>
      </c>
      <c r="B28" s="7"/>
      <c r="C28" s="52" t="s">
        <v>52</v>
      </c>
      <c r="D28" s="9"/>
      <c r="E28" s="9">
        <f t="shared" si="10"/>
        <v>0</v>
      </c>
      <c r="F28" s="9"/>
      <c r="G28" s="9">
        <f t="shared" si="9"/>
        <v>0</v>
      </c>
      <c r="H28" s="9">
        <f t="shared" si="8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46240</v>
      </c>
      <c r="B29" s="107" t="s">
        <v>78</v>
      </c>
      <c r="C29" s="52" t="s">
        <v>52</v>
      </c>
      <c r="D29" s="9"/>
      <c r="E29" s="9">
        <f t="shared" si="10"/>
        <v>0</v>
      </c>
      <c r="F29" s="9">
        <v>19509</v>
      </c>
      <c r="G29" s="9">
        <f t="shared" si="9"/>
        <v>19509</v>
      </c>
      <c r="H29" s="9">
        <f t="shared" si="8"/>
        <v>0</v>
      </c>
      <c r="I29" s="9"/>
      <c r="J29" s="49"/>
      <c r="K29" s="10" t="s">
        <v>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10"/>
        <v>0</v>
      </c>
      <c r="F30" s="9"/>
      <c r="G30" s="9">
        <f t="shared" si="9"/>
        <v>0</v>
      </c>
      <c r="H30" s="9">
        <f t="shared" si="8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10"/>
        <v>0</v>
      </c>
      <c r="F31" s="9"/>
      <c r="G31" s="9">
        <f t="shared" si="9"/>
        <v>0</v>
      </c>
      <c r="H31" s="9">
        <f t="shared" si="8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10"/>
        <v>0</v>
      </c>
      <c r="F32" s="9"/>
      <c r="G32" s="9">
        <f t="shared" si="9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10"/>
        <v>0</v>
      </c>
      <c r="F33" s="9"/>
      <c r="G33" s="9">
        <f t="shared" si="9"/>
        <v>0</v>
      </c>
      <c r="H33" s="9">
        <f t="shared" ref="H33:H35" si="11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10"/>
        <v>0</v>
      </c>
      <c r="F34" s="9"/>
      <c r="G34" s="9">
        <f t="shared" si="9"/>
        <v>0</v>
      </c>
      <c r="H34" s="9">
        <f t="shared" si="11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10"/>
        <v>0</v>
      </c>
      <c r="F35" s="9"/>
      <c r="G35" s="9">
        <f t="shared" si="9"/>
        <v>0</v>
      </c>
      <c r="H35" s="9">
        <f t="shared" si="11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10"/>
        <v>0</v>
      </c>
      <c r="F36" s="9"/>
      <c r="G36" s="9">
        <f t="shared" ref="G36:G51" si="12">IF(J36&gt;0,0,F36)</f>
        <v>0</v>
      </c>
      <c r="H36" s="9">
        <f t="shared" ref="H36:H51" si="13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0"/>
        <v>0</v>
      </c>
      <c r="F37" s="9"/>
      <c r="G37" s="9">
        <f t="shared" si="12"/>
        <v>0</v>
      </c>
      <c r="H37" s="9">
        <f t="shared" si="1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0"/>
        <v>0</v>
      </c>
      <c r="F38" s="9"/>
      <c r="G38" s="9">
        <f t="shared" si="12"/>
        <v>0</v>
      </c>
      <c r="H38" s="9">
        <f t="shared" si="1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0"/>
        <v>0</v>
      </c>
      <c r="F39" s="9"/>
      <c r="G39" s="9">
        <f t="shared" si="12"/>
        <v>0</v>
      </c>
      <c r="H39" s="9">
        <f t="shared" si="1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4">+D40</f>
        <v>0</v>
      </c>
      <c r="F40" s="9"/>
      <c r="G40" s="9">
        <f t="shared" si="12"/>
        <v>0</v>
      </c>
      <c r="H40" s="9">
        <f t="shared" si="1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4"/>
        <v>0</v>
      </c>
      <c r="F41" s="9"/>
      <c r="G41" s="9">
        <f t="shared" si="12"/>
        <v>0</v>
      </c>
      <c r="H41" s="9">
        <f t="shared" si="1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4"/>
        <v>0</v>
      </c>
      <c r="F42" s="9"/>
      <c r="G42" s="9">
        <f t="shared" si="12"/>
        <v>0</v>
      </c>
      <c r="H42" s="9">
        <f t="shared" si="1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4"/>
        <v>0</v>
      </c>
      <c r="F43" s="9"/>
      <c r="G43" s="9">
        <f t="shared" si="12"/>
        <v>0</v>
      </c>
      <c r="H43" s="9">
        <f t="shared" si="1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4"/>
        <v>0</v>
      </c>
      <c r="F44" s="9"/>
      <c r="G44" s="9">
        <f t="shared" si="12"/>
        <v>0</v>
      </c>
      <c r="H44" s="9">
        <f t="shared" si="1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4"/>
        <v>0</v>
      </c>
      <c r="F45" s="9"/>
      <c r="G45" s="9">
        <f t="shared" si="12"/>
        <v>0</v>
      </c>
      <c r="H45" s="9">
        <f t="shared" si="1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4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ref="G52:G67" si="15">IF(J52&gt;0,0,F52)</f>
        <v>0</v>
      </c>
      <c r="H52" s="9">
        <f t="shared" ref="H52:H67" si="16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5"/>
        <v>0</v>
      </c>
      <c r="H53" s="9">
        <f t="shared" si="16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si="15"/>
        <v>0</v>
      </c>
      <c r="H54" s="9">
        <f t="shared" si="16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5"/>
        <v>0</v>
      </c>
      <c r="H55" s="9">
        <f t="shared" si="16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7">+D56</f>
        <v>0</v>
      </c>
      <c r="F56" s="9"/>
      <c r="G56" s="9">
        <f t="shared" si="15"/>
        <v>0</v>
      </c>
      <c r="H56" s="9">
        <f t="shared" si="16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7"/>
        <v>0</v>
      </c>
      <c r="F57" s="9"/>
      <c r="G57" s="9">
        <f t="shared" si="15"/>
        <v>0</v>
      </c>
      <c r="H57" s="9">
        <f t="shared" si="1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7"/>
        <v>0</v>
      </c>
      <c r="F58" s="9"/>
      <c r="G58" s="9">
        <f t="shared" si="15"/>
        <v>0</v>
      </c>
      <c r="H58" s="9">
        <f t="shared" si="1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7"/>
        <v>0</v>
      </c>
      <c r="F59" s="9"/>
      <c r="G59" s="9">
        <f t="shared" si="15"/>
        <v>0</v>
      </c>
      <c r="H59" s="9">
        <f t="shared" si="1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ref="G68:G83" si="18">IF(J68&gt;0,0,F68)</f>
        <v>0</v>
      </c>
      <c r="H68" s="9">
        <f t="shared" ref="H68:H83" si="19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8"/>
        <v>0</v>
      </c>
      <c r="H69" s="9">
        <f t="shared" si="19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si="18"/>
        <v>0</v>
      </c>
      <c r="H70" s="9">
        <f t="shared" si="19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8"/>
        <v>0</v>
      </c>
      <c r="H71" s="9">
        <f t="shared" si="19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20">+D72</f>
        <v>0</v>
      </c>
      <c r="F72" s="9"/>
      <c r="G72" s="9">
        <f t="shared" si="18"/>
        <v>0</v>
      </c>
      <c r="H72" s="9">
        <f t="shared" si="19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20"/>
        <v>0</v>
      </c>
      <c r="F73" s="9"/>
      <c r="G73" s="9">
        <f t="shared" si="18"/>
        <v>0</v>
      </c>
      <c r="H73" s="9">
        <f t="shared" si="1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20"/>
        <v>0</v>
      </c>
      <c r="F74" s="9"/>
      <c r="G74" s="9">
        <f t="shared" si="18"/>
        <v>0</v>
      </c>
      <c r="H74" s="9">
        <f t="shared" si="1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20"/>
        <v>0</v>
      </c>
      <c r="F75" s="9"/>
      <c r="G75" s="9">
        <f t="shared" si="18"/>
        <v>0</v>
      </c>
      <c r="H75" s="9">
        <f t="shared" si="1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ref="G84:G99" si="21">IF(J84&gt;0,0,F84)</f>
        <v>0</v>
      </c>
      <c r="H84" s="9">
        <f t="shared" ref="H84:H99" si="22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21"/>
        <v>0</v>
      </c>
      <c r="H85" s="9">
        <f t="shared" si="22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si="21"/>
        <v>0</v>
      </c>
      <c r="H86" s="9">
        <f t="shared" si="22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21"/>
        <v>0</v>
      </c>
      <c r="H87" s="9">
        <f t="shared" si="22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23">+D88</f>
        <v>0</v>
      </c>
      <c r="F88" s="9"/>
      <c r="G88" s="9">
        <f t="shared" si="21"/>
        <v>0</v>
      </c>
      <c r="H88" s="9">
        <f t="shared" si="2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3"/>
        <v>0</v>
      </c>
      <c r="F89" s="9"/>
      <c r="G89" s="9">
        <f t="shared" si="21"/>
        <v>0</v>
      </c>
      <c r="H89" s="9">
        <f t="shared" si="2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3"/>
        <v>0</v>
      </c>
      <c r="F90" s="9"/>
      <c r="G90" s="9">
        <f t="shared" si="21"/>
        <v>0</v>
      </c>
      <c r="H90" s="9">
        <f t="shared" si="2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3"/>
        <v>0</v>
      </c>
      <c r="F91" s="9"/>
      <c r="G91" s="9">
        <f t="shared" si="21"/>
        <v>0</v>
      </c>
      <c r="H91" s="9">
        <f t="shared" si="2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ref="G100:G115" si="24">IF(J100&gt;0,0,F100)</f>
        <v>0</v>
      </c>
      <c r="H100" s="9">
        <f t="shared" ref="H100:H115" si="25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4"/>
        <v>0</v>
      </c>
      <c r="H101" s="9">
        <f t="shared" si="25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si="24"/>
        <v>0</v>
      </c>
      <c r="H102" s="9">
        <f t="shared" si="25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4"/>
        <v>0</v>
      </c>
      <c r="H103" s="9">
        <f t="shared" si="25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6">+D104</f>
        <v>0</v>
      </c>
      <c r="F104" s="9"/>
      <c r="G104" s="9">
        <f t="shared" si="24"/>
        <v>0</v>
      </c>
      <c r="H104" s="9">
        <f t="shared" si="2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6"/>
        <v>0</v>
      </c>
      <c r="F105" s="9"/>
      <c r="G105" s="9">
        <f t="shared" si="24"/>
        <v>0</v>
      </c>
      <c r="H105" s="9">
        <f t="shared" si="2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6"/>
        <v>0</v>
      </c>
      <c r="F106" s="9"/>
      <c r="G106" s="9">
        <f t="shared" si="24"/>
        <v>0</v>
      </c>
      <c r="H106" s="9">
        <f t="shared" si="2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ref="G116:G131" si="27">IF(J116&gt;0,0,F116)</f>
        <v>0</v>
      </c>
      <c r="H116" s="9">
        <f t="shared" ref="H116:H131" si="28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7"/>
        <v>0</v>
      </c>
      <c r="H117" s="9">
        <f t="shared" si="28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si="27"/>
        <v>0</v>
      </c>
      <c r="H118" s="9">
        <f t="shared" si="28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7"/>
        <v>0</v>
      </c>
      <c r="H119" s="9">
        <f t="shared" si="28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9">+D120</f>
        <v>0</v>
      </c>
      <c r="F120" s="9"/>
      <c r="G120" s="9">
        <f t="shared" si="27"/>
        <v>0</v>
      </c>
      <c r="H120" s="9">
        <f t="shared" si="2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9"/>
        <v>0</v>
      </c>
      <c r="F121" s="9"/>
      <c r="G121" s="9">
        <f t="shared" si="27"/>
        <v>0</v>
      </c>
      <c r="H121" s="9">
        <f t="shared" si="2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9"/>
        <v>0</v>
      </c>
      <c r="F122" s="9"/>
      <c r="G122" s="9">
        <f t="shared" si="27"/>
        <v>0</v>
      </c>
      <c r="H122" s="9">
        <f t="shared" si="2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ref="G132:G147" si="30">IF(J132&gt;0,0,F132)</f>
        <v>0</v>
      </c>
      <c r="H132" s="9">
        <f t="shared" ref="H132:H147" si="31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si="30"/>
        <v>0</v>
      </c>
      <c r="H134" s="9">
        <f t="shared" si="31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30"/>
        <v>0</v>
      </c>
      <c r="H135" s="9">
        <f t="shared" si="31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32">+D136</f>
        <v>0</v>
      </c>
      <c r="F136" s="9"/>
      <c r="G136" s="9">
        <f t="shared" si="30"/>
        <v>0</v>
      </c>
      <c r="H136" s="9">
        <f t="shared" si="3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ref="G148:G163" si="33">IF(J148&gt;0,0,F148)</f>
        <v>0</v>
      </c>
      <c r="H148" s="9">
        <f t="shared" ref="H148:H163" si="34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si="33"/>
        <v>0</v>
      </c>
      <c r="H150" s="9">
        <f t="shared" si="34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3"/>
        <v>0</v>
      </c>
      <c r="H151" s="9">
        <f t="shared" si="3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5">+D152</f>
        <v>0</v>
      </c>
      <c r="F152" s="9"/>
      <c r="G152" s="9">
        <f t="shared" si="33"/>
        <v>0</v>
      </c>
      <c r="H152" s="9">
        <f t="shared" si="3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ref="G164:G179" si="36">IF(J164&gt;0,0,F164)</f>
        <v>0</v>
      </c>
      <c r="H164" s="9">
        <f t="shared" ref="H164:H179" si="37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si="36"/>
        <v>0</v>
      </c>
      <c r="H166" s="9">
        <f t="shared" si="37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6"/>
        <v>0</v>
      </c>
      <c r="H167" s="9">
        <f t="shared" si="3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8">+D168</f>
        <v>0</v>
      </c>
      <c r="F168" s="9"/>
      <c r="G168" s="9">
        <f t="shared" si="36"/>
        <v>0</v>
      </c>
      <c r="H168" s="9">
        <f t="shared" si="3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ref="G180:G195" si="39">IF(J180&gt;0,0,F180)</f>
        <v>0</v>
      </c>
      <c r="H180" s="9">
        <f t="shared" ref="H180:H195" si="40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si="39"/>
        <v>0</v>
      </c>
      <c r="H182" s="9">
        <f t="shared" si="40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9"/>
        <v>0</v>
      </c>
      <c r="H183" s="9">
        <f t="shared" si="4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41">+D184</f>
        <v>0</v>
      </c>
      <c r="F184" s="9"/>
      <c r="G184" s="9">
        <f t="shared" si="39"/>
        <v>0</v>
      </c>
      <c r="H184" s="9">
        <f t="shared" si="4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ref="G196:G211" si="42">IF(J196&gt;0,0,F196)</f>
        <v>0</v>
      </c>
      <c r="H196" s="9">
        <f t="shared" ref="H196:H211" si="43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si="42"/>
        <v>0</v>
      </c>
      <c r="H198" s="9">
        <f t="shared" si="43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42"/>
        <v>0</v>
      </c>
      <c r="H199" s="9">
        <f t="shared" si="4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4">+D200</f>
        <v>0</v>
      </c>
      <c r="F200" s="9"/>
      <c r="G200" s="9">
        <f t="shared" si="42"/>
        <v>0</v>
      </c>
      <c r="H200" s="9">
        <f t="shared" si="4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ref="G212:G227" si="45">IF(J212&gt;0,0,F212)</f>
        <v>0</v>
      </c>
      <c r="H212" s="9">
        <f t="shared" ref="H212:H227" si="46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si="45"/>
        <v>0</v>
      </c>
      <c r="H214" s="9">
        <f t="shared" si="46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5"/>
        <v>0</v>
      </c>
      <c r="H215" s="9">
        <f t="shared" si="4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7">+D216</f>
        <v>0</v>
      </c>
      <c r="F216" s="9"/>
      <c r="G216" s="9">
        <f t="shared" si="45"/>
        <v>0</v>
      </c>
      <c r="H216" s="9">
        <f t="shared" si="4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ref="G228:G241" si="48">IF(J228&gt;0,0,F228)</f>
        <v>0</v>
      </c>
      <c r="H228" s="9">
        <f t="shared" ref="H228:H241" si="49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si="48"/>
        <v>0</v>
      </c>
      <c r="H230" s="9">
        <f t="shared" si="49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8"/>
        <v>0</v>
      </c>
      <c r="H231" s="9">
        <f t="shared" si="4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50">+D232</f>
        <v>0</v>
      </c>
      <c r="F232" s="9"/>
      <c r="G232" s="9">
        <f t="shared" si="48"/>
        <v>0</v>
      </c>
      <c r="H232" s="9">
        <f t="shared" si="4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27288520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2026-08-06T22:06:38Z</dcterms:modified>
</cp:coreProperties>
</file>