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FCE25AF2-D7FD-4CB3-9D98-AAEFD0566C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1" i="1"/>
  <c r="L10" i="1"/>
  <c r="H15" i="1" l="1"/>
  <c r="H16" i="1"/>
  <c r="H17" i="1"/>
  <c r="H18" i="1"/>
  <c r="G15" i="1"/>
  <c r="G16" i="1"/>
  <c r="G17" i="1"/>
  <c r="E15" i="1"/>
  <c r="E16" i="1"/>
  <c r="E17" i="1"/>
  <c r="E18" i="1"/>
  <c r="M11" i="1"/>
  <c r="I11" i="1"/>
  <c r="F11" i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<sst xmlns="http://schemas.openxmlformats.org/spreadsheetml/2006/main" count="336" uniqueCount="73">
  <si>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</si>
  <si>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</si>
  <si>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</si>
  <si>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</si>
  <si>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</si>
  <si>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</si>
  <si>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</si>
  <si>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</si>
  <si>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</si>
  <si>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</si>
  <si>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</si>
  <si>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</si>
  <si>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</si>
  <si>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</si>
  <si>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</si>
  <si>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</si>
  <si>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</si>
  <si>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</si>
  <si>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</si>
  <si>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</si>
  <si>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</si>
  <si>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</si>
  <si>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</si>
  <si>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</si>
  <si>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</si>
  <si>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</si>
  <si>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</si>
  <si>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</si>
  <si>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</si>
  <si>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</si>
  <si>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</si>
  <si>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</si>
  <si>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</si>
  <si>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</si>
  <si>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</si>
  <si>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</si>
  <si>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</si>
  <si>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</si>
  <si>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</si>
  <si>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</si>
  <si>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</si>
  <si>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</si>
  <si>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</si>
  <si>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</si>
  <si>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</si>
  <si>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</si>
  <si>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</si>
  <si>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</si>
  <si>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</si>
  <si>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</si>
  <si>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</si>
  <si>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</si>
  <si>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</si>
  <si>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</si>
  <si>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</si>
  <si>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</si>
  <si>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</si>
  <si>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</si>
  <si>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</si>
  <si>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DWR - Mammoth Creak Hatchery Improvements</t>
  </si>
  <si>
    <t>3000-300-3349-FXAAA-27087520</t>
  </si>
  <si>
    <t>00162</t>
  </si>
  <si>
    <t xml:space="preserve"> IDT30026000000080 AIM Transaction 36 - Agency Funds to project 27087520</t>
  </si>
  <si>
    <t>4761</t>
  </si>
  <si>
    <t xml:space="preserve"> ITA5602600002516 27087520 - FUNDING COMMITMENT 2026-06-10</t>
  </si>
  <si>
    <t>4737</t>
  </si>
  <si>
    <t>HH</t>
  </si>
  <si>
    <t>Galloway &amp; Company of Utah, Inc CONTRACT</t>
  </si>
  <si>
    <t>CO</t>
  </si>
  <si>
    <t>13/26</t>
  </si>
  <si>
    <t xml:space="preserve"> IDT30026000000314 CHANGING REVENUE_SOURCE TO 4764</t>
  </si>
  <si>
    <t>4764</t>
  </si>
  <si>
    <t>FY'27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</si>
</sst>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A23" sqref="A23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7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27087520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9" t="s">
        <v>60</v>
      </c>
      <c r="G7" s="112">
        <f>+G11-F11</f>
        <v>32964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SUM(D14:D1000)</f>
        <v>75000</v>
      </c>
      <c r="E11" s="12">
        <f>SUM(E14:E1000)-F11</f>
        <v>75000</v>
      </c>
      <c r="F11" s="12">
        <f>SUM(F14:F1000)</f>
        <v>0</v>
      </c>
      <c r="G11" s="12">
        <f>SUM(G14:G1000)</f>
        <v>32964</v>
      </c>
      <c r="H11" s="12">
        <f>+D11-G11</f>
        <v>42036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46190</v>
      </c>
      <c r="B15" s="7" t="s">
        <v>62</v>
      </c>
      <c r="C15" s="108" t="s">
        <v>66</v>
      </c>
      <c r="D15" s="9">
        <v>75000</v>
      </c>
      <c r="E15" s="9">
        <f t="shared" si="2"/>
        <v>75000</v>
      </c>
      <c r="F15" s="9"/>
      <c r="G15" s="9">
        <f t="shared" si="0"/>
        <v>0</v>
      </c>
      <c r="H15" s="9">
        <f t="shared" ref="H15:H18" si="3">+D15</f>
        <v>75000</v>
      </c>
      <c r="I15" s="9"/>
      <c r="J15" s="49"/>
      <c r="K15" s="10" t="s">
        <v>63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46198</v>
      </c>
      <c r="B16" s="113" t="s">
        <v>64</v>
      </c>
      <c r="C16" s="52" t="s">
        <v>66</v>
      </c>
      <c r="D16" s="9">
        <v>75000</v>
      </c>
      <c r="E16" s="9">
        <f t="shared" si="2"/>
        <v>75000</v>
      </c>
      <c r="F16" s="9"/>
      <c r="G16" s="9">
        <f t="shared" si="0"/>
        <v>0</v>
      </c>
      <c r="H16" s="9">
        <f t="shared" si="3"/>
        <v>75000</v>
      </c>
      <c r="I16" s="9"/>
      <c r="J16" s="49"/>
      <c r="K16" s="10" t="s">
        <v>65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46190</v>
      </c>
      <c r="B17" s="7" t="s">
        <v>62</v>
      </c>
      <c r="C17" s="108" t="s">
        <v>66</v>
      </c>
      <c r="D17" s="9">
        <v>-75000</v>
      </c>
      <c r="E17" s="9">
        <f t="shared" si="2"/>
        <v>-75000</v>
      </c>
      <c r="F17" s="9"/>
      <c r="G17" s="9">
        <f t="shared" si="0"/>
        <v>0</v>
      </c>
      <c r="H17" s="9">
        <f t="shared" si="3"/>
        <v>-75000</v>
      </c>
      <c r="I17" s="9"/>
      <c r="J17" s="49"/>
      <c r="K17" s="10">
        <v>4761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46170</v>
      </c>
      <c r="B18" s="114" t="s">
        <v>67</v>
      </c>
      <c r="C18" s="52" t="s">
        <v>68</v>
      </c>
      <c r="D18" s="9"/>
      <c r="E18" s="9">
        <f t="shared" si="2"/>
        <v>0</v>
      </c>
      <c r="F18" s="9"/>
      <c r="G18" s="9">
        <v>32964</v>
      </c>
      <c r="H18" s="9">
        <f t="shared" si="3"/>
        <v>0</v>
      </c>
      <c r="I18" s="9"/>
      <c r="J18" s="49">
        <v>2670586</v>
      </c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69</v>
      </c>
      <c r="B19" s="7" t="s">
        <v>70</v>
      </c>
      <c r="C19" s="52" t="s">
        <v>52</v>
      </c>
      <c r="D19" s="9">
        <v>-75000</v>
      </c>
      <c r="E19" s="9">
        <f t="shared" si="2"/>
        <v>-75000</v>
      </c>
      <c r="F19" s="9"/>
      <c r="G19" s="9">
        <f t="shared" si="0"/>
        <v>0</v>
      </c>
      <c r="H19" s="9">
        <f t="shared" ref="H19:H20" si="4">+D19</f>
        <v>-75000</v>
      </c>
      <c r="I19" s="9"/>
      <c r="J19" s="49"/>
      <c r="K19" s="10" t="s">
        <v>65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 t="s">
        <v>69</v>
      </c>
      <c r="B20" s="7" t="s">
        <v>70</v>
      </c>
      <c r="C20" s="52" t="s">
        <v>52</v>
      </c>
      <c r="D20" s="9">
        <v>75000</v>
      </c>
      <c r="E20" s="9">
        <f t="shared" si="2"/>
        <v>75000</v>
      </c>
      <c r="F20" s="9"/>
      <c r="G20" s="9">
        <f t="shared" si="0"/>
        <v>0</v>
      </c>
      <c r="H20" s="9">
        <f t="shared" si="4"/>
        <v>75000</v>
      </c>
      <c r="I20" s="9"/>
      <c r="J20" s="49"/>
      <c r="K20" s="10" t="s">
        <v>71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45" t="s">
        <v>72</v>
      </c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27087520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2026-07-30T21:06:45Z</dcterms:modified>
</cp:coreProperties>
</file>