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B2A54B0F-0320-4ACE-B4A6-12E9524844A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1" i="1" l="1"/>
  <c r="H15" i="1" l="1"/>
  <c r="H16" i="1"/>
  <c r="H17" i="1"/>
  <c r="H18" i="1"/>
  <c r="G16" i="1"/>
  <c r="E15" i="1"/>
  <c r="E16" i="1"/>
  <c r="E17" i="1"/>
  <c r="E18" i="1"/>
  <c r="M11" i="1"/>
  <c r="I11" i="1"/>
  <c r="F11" i="1"/>
  <c r="L10" i="1" s="1"/>
  <c r="L12" i="1" s="1"/>
  <c r="D11" i="1"/>
  <c r="H19" i="1" l="1"/>
  <c r="H20" i="1"/>
  <c r="G19" i="1"/>
  <c r="G20" i="1"/>
  <c r="G21" i="1"/>
  <c r="G22" i="1"/>
  <c r="E19" i="1"/>
  <c r="E20" i="1"/>
  <c r="E21" i="1"/>
  <c r="E22" i="1"/>
  <c r="E23" i="1"/>
  <c r="H21" i="1" l="1"/>
  <c r="H22" i="1"/>
  <c r="H23" i="1"/>
  <c r="H24" i="1"/>
  <c r="H25" i="1"/>
  <c r="H26" i="1"/>
  <c r="H27" i="1"/>
  <c r="H28" i="1"/>
  <c r="H29" i="1"/>
  <c r="H30" i="1"/>
  <c r="H31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<sst xmlns="http://schemas.openxmlformats.org/spreadsheetml/2006/main" count="335" uniqueCount="74">
  <si>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</si>
  <si>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</si>
  <si>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</si>
  <si>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</si>
  <si>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</si>
  <si>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</si>
  <si>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</si>
  <si>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</si>
  <si>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</si>
  <si>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</si>
  <si>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</si>
  <si>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</si>
  <si>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</si>
  <si>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</si>
  <si>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</si>
  <si>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</si>
  <si>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</si>
  <si>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</si>
  <si>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</si>
  <si>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</si>
  <si>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</si>
  <si>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</si>
  <si>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</si>
  <si>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</si>
  <si>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</si>
  <si>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</si>
  <si>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</si>
  <si>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</si>
  <si>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</si>
  <si>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</si>
  <si>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</si>
  <si>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</si>
  <si>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</si>
  <si>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</si>
  <si>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</si>
  <si>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</si>
  <si>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</si>
  <si>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</si>
  <si>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</si>
  <si>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</si>
  <si>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</si>
  <si>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</si>
  <si>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</si>
  <si>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</si>
  <si>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</si>
  <si>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</si>
  <si>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</si>
  <si>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</si>
  <si>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</si>
  <si>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</si>
  <si>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</si>
  <si>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</si>
  <si>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</si>
  <si>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</si>
  <si>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</si>
  <si>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</si>
  <si>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</si>
  <si>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</si>
  <si>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FY'26</t>
  </si>
  <si>
    <t>DNR - Shop Upgrades</t>
  </si>
  <si>
    <t>3000-300-3349-FXAAA-27077520</t>
  </si>
  <si>
    <t>09505</t>
  </si>
  <si>
    <t>CHAD HANSEN ARCHITECTURAL DESIGN PLLC CONTRACT</t>
  </si>
  <si>
    <t>CO</t>
  </si>
  <si>
    <t>CHAD HANSEN ARCHITECTURAL DESIGN PLLC GAX300FC2026051470040 CONTRACT 2670461 - DNR-DWR PENROSE SHOP UPGRADES</t>
  </si>
  <si>
    <t>2670461</t>
  </si>
  <si>
    <t>6137</t>
  </si>
  <si>
    <t>HH</t>
  </si>
  <si>
    <t>Gladwell Construction LLC CONTRACT</t>
  </si>
  <si>
    <t>WEST COAST CODE CONSULTANTS INC CONTRACT</t>
  </si>
  <si>
    <t>13/26</t>
  </si>
  <si>
    <t xml:space="preserve"> IDT30026000000311 MOVING 2027 PROJECT COSTS TO RESERVE ACCOUNTS</t>
  </si>
  <si>
    <t>FY'27</t>
  </si>
  <si>
    <t xml:space="preserve"> IDT30027000000004 MOVING 2027 PROJECT COSTS FROM RESERVE ACCOUNTS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</si>
</sst>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164" fontId="17" fillId="0" borderId="0" xfId="0" applyFont="1" applyAlignment="1">
      <alignment horizontal="left"/>
    </xf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T241"/>
  <sheetViews>
    <sheetView tabSelected="1" zoomScaleNormal="75" workbookViewId="0">
      <pane ySplit="12" topLeftCell="A13" activePane="bottomLeft" state="frozen"/>
      <selection pane="bottomLeft" activeCell="J22" sqref="J22:K22"/>
    </sheetView>
  </sheetViews>
  <sheetFormatPr defaultColWidth="8.90625" defaultRowHeight="11.4" x14ac:dyDescent="0.2"/>
  <cols>
    <col min="1" max="1" width="5.81640625" style="53" customWidth="1"/>
    <col min="2" max="2" width="31.90625" style="54" customWidth="1"/>
    <col min="3" max="3" width="3.81640625" style="55" customWidth="1"/>
    <col min="4" max="4" width="14.6328125" style="56" customWidth="1"/>
    <col min="5" max="9" width="10.453125" style="56" customWidth="1"/>
    <col min="10" max="10" width="7" style="92" customWidth="1"/>
    <col min="11" max="11" width="5.90625" style="93" customWidth="1"/>
    <col min="12" max="12" width="9.81640625" style="56" customWidth="1"/>
    <col min="13" max="16384" width="8.90625" style="56"/>
  </cols>
  <sheetData>
    <row r="1" spans="1:254" ht="15.6" x14ac:dyDescent="0.3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3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3">
      <c r="A3" s="3"/>
      <c r="B3" s="110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3">
      <c r="A4" s="3"/>
      <c r="B4" s="111" t="s">
        <v>54</v>
      </c>
      <c r="C4" s="50"/>
      <c r="D4" s="115" t="s">
        <v>61</v>
      </c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3">
      <c r="A5" s="3"/>
      <c r="B5" s="2" t="s">
        <v>2</v>
      </c>
      <c r="C5" s="51"/>
      <c r="D5" s="107" t="s">
        <v>59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45">
      <c r="A6" s="3"/>
      <c r="B6" s="2" t="s">
        <v>3</v>
      </c>
      <c r="C6" s="51"/>
      <c r="D6" s="106">
        <v>27077520</v>
      </c>
      <c r="E6" s="4" t="s">
        <v>57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5">
      <c r="A7" s="3"/>
      <c r="B7" s="2" t="s">
        <v>4</v>
      </c>
      <c r="C7" s="51"/>
      <c r="D7" s="109" t="s">
        <v>60</v>
      </c>
      <c r="G7" s="112">
        <f>+G11-F11</f>
        <v>98589.4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5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5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>
        <f>F11</f>
        <v>9273.6</v>
      </c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5">
      <c r="A11" s="47" t="s">
        <v>14</v>
      </c>
      <c r="B11" s="81" t="s">
        <v>15</v>
      </c>
      <c r="C11" s="82"/>
      <c r="D11" s="12">
        <f>SUM(D14:D1000)</f>
        <v>0</v>
      </c>
      <c r="E11" s="12">
        <f>SUM(E14:E1000)-F11</f>
        <v>-9273.6</v>
      </c>
      <c r="F11" s="12">
        <f>SUM(F14:F1000)</f>
        <v>9273.6</v>
      </c>
      <c r="G11" s="12">
        <f>SUM(G14:G1000)</f>
        <v>107863</v>
      </c>
      <c r="H11" s="12">
        <f>+D11-G11</f>
        <v>-107863</v>
      </c>
      <c r="I11" s="12">
        <f>SUM(I14:I1000)</f>
        <v>0</v>
      </c>
      <c r="J11" s="83"/>
      <c r="K11" s="84"/>
      <c r="L11" s="105">
        <f>SUM(L13:L999)</f>
        <v>0</v>
      </c>
      <c r="M11" s="105">
        <f>SUM(M13:M1000)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5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9273.6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5">
      <c r="A14" s="45" t="s">
        <v>58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5">
      <c r="A15" s="6">
        <v>46121</v>
      </c>
      <c r="B15" s="114" t="s">
        <v>62</v>
      </c>
      <c r="C15" s="108" t="s">
        <v>63</v>
      </c>
      <c r="D15" s="9"/>
      <c r="E15" s="9">
        <f t="shared" si="2"/>
        <v>0</v>
      </c>
      <c r="F15" s="9"/>
      <c r="G15" s="9">
        <v>13248</v>
      </c>
      <c r="H15" s="9">
        <f t="shared" ref="H15:H18" si="3">+D15</f>
        <v>0</v>
      </c>
      <c r="I15" s="9"/>
      <c r="J15" s="49">
        <v>2670461</v>
      </c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5">
      <c r="A16" s="6">
        <v>46157</v>
      </c>
      <c r="B16" s="113" t="s">
        <v>64</v>
      </c>
      <c r="C16" s="52" t="s">
        <v>67</v>
      </c>
      <c r="D16" s="9"/>
      <c r="E16" s="9">
        <f t="shared" si="2"/>
        <v>0</v>
      </c>
      <c r="F16" s="9">
        <v>9273.6</v>
      </c>
      <c r="G16" s="9">
        <f t="shared" si="0"/>
        <v>0</v>
      </c>
      <c r="H16" s="9">
        <f t="shared" si="3"/>
        <v>0</v>
      </c>
      <c r="I16" s="9"/>
      <c r="J16" s="49" t="s">
        <v>65</v>
      </c>
      <c r="K16" s="10" t="s">
        <v>66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5">
      <c r="A17" s="6">
        <v>46199</v>
      </c>
      <c r="B17" s="114" t="s">
        <v>68</v>
      </c>
      <c r="C17" s="52" t="s">
        <v>63</v>
      </c>
      <c r="D17" s="9"/>
      <c r="E17" s="9">
        <f t="shared" si="2"/>
        <v>0</v>
      </c>
      <c r="F17" s="9"/>
      <c r="G17" s="9">
        <v>93335</v>
      </c>
      <c r="H17" s="9">
        <f t="shared" si="3"/>
        <v>0</v>
      </c>
      <c r="I17" s="9"/>
      <c r="J17" s="49">
        <v>2675520</v>
      </c>
      <c r="K17" s="10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5">
      <c r="A18" s="6">
        <v>46211</v>
      </c>
      <c r="B18" s="114" t="s">
        <v>69</v>
      </c>
      <c r="C18" s="52" t="s">
        <v>63</v>
      </c>
      <c r="D18" s="9"/>
      <c r="E18" s="9">
        <f t="shared" si="2"/>
        <v>0</v>
      </c>
      <c r="F18" s="9"/>
      <c r="G18" s="9">
        <v>1280</v>
      </c>
      <c r="H18" s="9">
        <f t="shared" si="3"/>
        <v>0</v>
      </c>
      <c r="I18" s="9"/>
      <c r="J18" s="49">
        <v>2670704</v>
      </c>
      <c r="K18" s="10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 t="s">
        <v>70</v>
      </c>
      <c r="B19" s="7" t="s">
        <v>71</v>
      </c>
      <c r="C19" s="52" t="s">
        <v>52</v>
      </c>
      <c r="D19" s="9"/>
      <c r="E19" s="9">
        <f t="shared" si="2"/>
        <v>0</v>
      </c>
      <c r="F19" s="9">
        <v>-9273.6</v>
      </c>
      <c r="G19" s="9">
        <f t="shared" si="0"/>
        <v>-9273.6</v>
      </c>
      <c r="H19" s="9">
        <f t="shared" ref="H19:H20" si="4">+D19</f>
        <v>0</v>
      </c>
      <c r="I19" s="9"/>
      <c r="J19" s="49"/>
      <c r="K19" s="10" t="s">
        <v>66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/>
      <c r="B20" s="7"/>
      <c r="C20" s="52" t="s">
        <v>52</v>
      </c>
      <c r="D20" s="9"/>
      <c r="E20" s="9">
        <f t="shared" si="2"/>
        <v>0</v>
      </c>
      <c r="F20" s="9"/>
      <c r="G20" s="9">
        <f t="shared" si="0"/>
        <v>0</v>
      </c>
      <c r="H20" s="9">
        <f t="shared" si="4"/>
        <v>0</v>
      </c>
      <c r="I20" s="9"/>
      <c r="J20" s="49"/>
      <c r="K20" s="10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5">
      <c r="A21" s="45" t="s">
        <v>72</v>
      </c>
      <c r="B21" s="7"/>
      <c r="C21" s="52" t="s">
        <v>52</v>
      </c>
      <c r="D21" s="9"/>
      <c r="E21" s="9">
        <f t="shared" si="2"/>
        <v>0</v>
      </c>
      <c r="F21" s="9"/>
      <c r="G21" s="9">
        <f t="shared" si="0"/>
        <v>0</v>
      </c>
      <c r="H21" s="9">
        <f t="shared" ref="H21:H31" si="5">+D21</f>
        <v>0</v>
      </c>
      <c r="I21" s="9"/>
      <c r="J21" s="49"/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>
        <v>46240</v>
      </c>
      <c r="B22" s="7" t="s">
        <v>73</v>
      </c>
      <c r="C22" s="52" t="s">
        <v>52</v>
      </c>
      <c r="D22" s="9"/>
      <c r="E22" s="9">
        <f t="shared" si="2"/>
        <v>0</v>
      </c>
      <c r="F22" s="9">
        <v>9273.6</v>
      </c>
      <c r="G22" s="9">
        <f t="shared" si="0"/>
        <v>9273.6</v>
      </c>
      <c r="H22" s="9">
        <f t="shared" si="5"/>
        <v>0</v>
      </c>
      <c r="I22" s="9"/>
      <c r="J22" s="49"/>
      <c r="K22" s="10" t="s">
        <v>66</v>
      </c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/>
      <c r="B23" s="7"/>
      <c r="C23" s="52" t="s">
        <v>52</v>
      </c>
      <c r="D23" s="8"/>
      <c r="E23" s="9">
        <f t="shared" si="2"/>
        <v>0</v>
      </c>
      <c r="F23" s="9"/>
      <c r="G23" s="9">
        <f t="shared" ref="G23:G34" si="6">IF(J23&gt;0,0,F23)</f>
        <v>0</v>
      </c>
      <c r="H23" s="9">
        <f t="shared" si="5"/>
        <v>0</v>
      </c>
      <c r="I23" s="9"/>
      <c r="J23" s="49"/>
      <c r="K23" s="10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/>
      <c r="B24" s="7"/>
      <c r="C24" s="52" t="s">
        <v>52</v>
      </c>
      <c r="D24" s="9"/>
      <c r="E24" s="9">
        <f t="shared" ref="E24:E38" si="7">+D24</f>
        <v>0</v>
      </c>
      <c r="F24" s="9"/>
      <c r="G24" s="9">
        <f t="shared" si="6"/>
        <v>0</v>
      </c>
      <c r="H24" s="9">
        <f t="shared" si="5"/>
        <v>0</v>
      </c>
      <c r="I24" s="9"/>
      <c r="J24" s="49"/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/>
      <c r="B25" s="7"/>
      <c r="C25" s="52" t="s">
        <v>52</v>
      </c>
      <c r="D25" s="9"/>
      <c r="E25" s="9">
        <f t="shared" si="7"/>
        <v>0</v>
      </c>
      <c r="F25" s="9"/>
      <c r="G25" s="9">
        <f t="shared" si="6"/>
        <v>0</v>
      </c>
      <c r="H25" s="9">
        <f t="shared" si="5"/>
        <v>0</v>
      </c>
      <c r="I25" s="9"/>
      <c r="J25" s="49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/>
      <c r="B26" s="7"/>
      <c r="C26" s="52" t="s">
        <v>52</v>
      </c>
      <c r="D26" s="9"/>
      <c r="E26" s="9">
        <f t="shared" si="7"/>
        <v>0</v>
      </c>
      <c r="F26" s="9"/>
      <c r="G26" s="9">
        <f t="shared" si="6"/>
        <v>0</v>
      </c>
      <c r="H26" s="9">
        <f t="shared" si="5"/>
        <v>0</v>
      </c>
      <c r="I26" s="9"/>
      <c r="J26" s="49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7"/>
      <c r="C27" s="52" t="s">
        <v>52</v>
      </c>
      <c r="D27" s="9"/>
      <c r="E27" s="9">
        <f t="shared" si="7"/>
        <v>0</v>
      </c>
      <c r="F27" s="9"/>
      <c r="G27" s="9">
        <f t="shared" si="6"/>
        <v>0</v>
      </c>
      <c r="H27" s="9">
        <f t="shared" si="5"/>
        <v>0</v>
      </c>
      <c r="I27" s="9"/>
      <c r="J27" s="49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107"/>
      <c r="C28" s="52" t="s">
        <v>52</v>
      </c>
      <c r="D28" s="9"/>
      <c r="E28" s="9">
        <f t="shared" si="7"/>
        <v>0</v>
      </c>
      <c r="F28" s="9"/>
      <c r="G28" s="9">
        <f t="shared" si="6"/>
        <v>0</v>
      </c>
      <c r="H28" s="9">
        <f t="shared" si="5"/>
        <v>0</v>
      </c>
      <c r="I28" s="9"/>
      <c r="J28" s="49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2" t="s">
        <v>52</v>
      </c>
      <c r="D29" s="9"/>
      <c r="E29" s="9">
        <f t="shared" si="7"/>
        <v>0</v>
      </c>
      <c r="F29" s="9"/>
      <c r="G29" s="9">
        <f t="shared" si="6"/>
        <v>0</v>
      </c>
      <c r="H29" s="9">
        <f t="shared" si="5"/>
        <v>0</v>
      </c>
      <c r="I29" s="9"/>
      <c r="J29" s="49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2" t="s">
        <v>52</v>
      </c>
      <c r="D30" s="9"/>
      <c r="E30" s="9">
        <f t="shared" si="7"/>
        <v>0</v>
      </c>
      <c r="F30" s="9"/>
      <c r="G30" s="9">
        <f t="shared" si="6"/>
        <v>0</v>
      </c>
      <c r="H30" s="9">
        <f t="shared" si="5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2" t="s">
        <v>52</v>
      </c>
      <c r="D31" s="9"/>
      <c r="E31" s="9">
        <f t="shared" si="7"/>
        <v>0</v>
      </c>
      <c r="F31" s="9"/>
      <c r="G31" s="9">
        <f t="shared" si="6"/>
        <v>0</v>
      </c>
      <c r="H31" s="9">
        <f t="shared" si="5"/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7"/>
        <v>0</v>
      </c>
      <c r="F32" s="9"/>
      <c r="G32" s="9">
        <f t="shared" si="6"/>
        <v>0</v>
      </c>
      <c r="H32" s="9">
        <f t="shared" ref="H32:H34" si="8">+D32</f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7"/>
        <v>0</v>
      </c>
      <c r="F33" s="9"/>
      <c r="G33" s="9">
        <f t="shared" si="6"/>
        <v>0</v>
      </c>
      <c r="H33" s="9">
        <f t="shared" si="8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7"/>
        <v>0</v>
      </c>
      <c r="F34" s="9"/>
      <c r="G34" s="9">
        <f t="shared" si="6"/>
        <v>0</v>
      </c>
      <c r="H34" s="9">
        <f t="shared" si="8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7"/>
        <v>0</v>
      </c>
      <c r="F35" s="9"/>
      <c r="G35" s="9">
        <f t="shared" ref="G35:G50" si="9">IF(J35&gt;0,0,F35)</f>
        <v>0</v>
      </c>
      <c r="H35" s="9">
        <f t="shared" ref="H35:H50" si="10">+D35</f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7"/>
        <v>0</v>
      </c>
      <c r="F36" s="9"/>
      <c r="G36" s="9">
        <f t="shared" si="9"/>
        <v>0</v>
      </c>
      <c r="H36" s="9">
        <f t="shared" si="10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7"/>
        <v>0</v>
      </c>
      <c r="F37" s="9"/>
      <c r="G37" s="9">
        <f t="shared" si="9"/>
        <v>0</v>
      </c>
      <c r="H37" s="9">
        <f t="shared" si="10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7"/>
        <v>0</v>
      </c>
      <c r="F38" s="9"/>
      <c r="G38" s="9">
        <f t="shared" si="9"/>
        <v>0</v>
      </c>
      <c r="H38" s="9">
        <f t="shared" si="10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ref="E39:E54" si="11">+D39</f>
        <v>0</v>
      </c>
      <c r="F39" s="9"/>
      <c r="G39" s="9">
        <f t="shared" si="9"/>
        <v>0</v>
      </c>
      <c r="H39" s="9">
        <f t="shared" si="10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1"/>
        <v>0</v>
      </c>
      <c r="F40" s="9"/>
      <c r="G40" s="9">
        <f t="shared" si="9"/>
        <v>0</v>
      </c>
      <c r="H40" s="9">
        <f t="shared" si="10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1"/>
        <v>0</v>
      </c>
      <c r="F41" s="9"/>
      <c r="G41" s="9">
        <f t="shared" si="9"/>
        <v>0</v>
      </c>
      <c r="H41" s="9">
        <f t="shared" si="10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1"/>
        <v>0</v>
      </c>
      <c r="F42" s="9"/>
      <c r="G42" s="9">
        <f t="shared" si="9"/>
        <v>0</v>
      </c>
      <c r="H42" s="9">
        <f t="shared" si="10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1"/>
        <v>0</v>
      </c>
      <c r="F43" s="9"/>
      <c r="G43" s="9">
        <f t="shared" si="9"/>
        <v>0</v>
      </c>
      <c r="H43" s="9">
        <f t="shared" si="10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8"/>
      <c r="C44" s="52" t="s">
        <v>52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1"/>
        <v>0</v>
      </c>
      <c r="F50" s="9"/>
      <c r="G50" s="9">
        <f t="shared" si="9"/>
        <v>0</v>
      </c>
      <c r="H50" s="9">
        <f t="shared" si="10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1"/>
        <v>0</v>
      </c>
      <c r="F51" s="9"/>
      <c r="G51" s="9">
        <f t="shared" ref="G51:G66" si="12">IF(J51&gt;0,0,F51)</f>
        <v>0</v>
      </c>
      <c r="H51" s="9">
        <f t="shared" ref="H51:H66" si="13">+D51</f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1"/>
        <v>0</v>
      </c>
      <c r="F52" s="9"/>
      <c r="G52" s="9">
        <f t="shared" si="12"/>
        <v>0</v>
      </c>
      <c r="H52" s="9">
        <f t="shared" si="13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1"/>
        <v>0</v>
      </c>
      <c r="F53" s="9"/>
      <c r="G53" s="9">
        <f t="shared" si="12"/>
        <v>0</v>
      </c>
      <c r="H53" s="9">
        <f t="shared" si="1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1"/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ref="E55:E70" si="14">+D55</f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4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4"/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4"/>
        <v>0</v>
      </c>
      <c r="F66" s="9"/>
      <c r="G66" s="9">
        <f t="shared" si="12"/>
        <v>0</v>
      </c>
      <c r="H66" s="9">
        <f t="shared" si="13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4"/>
        <v>0</v>
      </c>
      <c r="F67" s="9"/>
      <c r="G67" s="9">
        <f t="shared" ref="G67:G82" si="15">IF(J67&gt;0,0,F67)</f>
        <v>0</v>
      </c>
      <c r="H67" s="9">
        <f t="shared" ref="H67:H82" si="16">+D67</f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4"/>
        <v>0</v>
      </c>
      <c r="F68" s="9"/>
      <c r="G68" s="9">
        <f t="shared" si="15"/>
        <v>0</v>
      </c>
      <c r="H68" s="9">
        <f t="shared" si="16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4"/>
        <v>0</v>
      </c>
      <c r="F69" s="9"/>
      <c r="G69" s="9">
        <f t="shared" si="15"/>
        <v>0</v>
      </c>
      <c r="H69" s="9">
        <f t="shared" si="16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4"/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ref="E71:E86" si="17">+D71</f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7"/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7"/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7"/>
        <v>0</v>
      </c>
      <c r="F82" s="9"/>
      <c r="G82" s="9">
        <f t="shared" si="15"/>
        <v>0</v>
      </c>
      <c r="H82" s="9">
        <f t="shared" si="16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7"/>
        <v>0</v>
      </c>
      <c r="F83" s="9"/>
      <c r="G83" s="9">
        <f t="shared" ref="G83:G98" si="18">IF(J83&gt;0,0,F83)</f>
        <v>0</v>
      </c>
      <c r="H83" s="9">
        <f t="shared" ref="H83:H98" si="19">+D83</f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7"/>
        <v>0</v>
      </c>
      <c r="F84" s="9"/>
      <c r="G84" s="9">
        <f t="shared" si="18"/>
        <v>0</v>
      </c>
      <c r="H84" s="9">
        <f t="shared" si="19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7"/>
        <v>0</v>
      </c>
      <c r="F85" s="9"/>
      <c r="G85" s="9">
        <f t="shared" si="18"/>
        <v>0</v>
      </c>
      <c r="H85" s="9">
        <f t="shared" si="1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7"/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ref="E87:E102" si="20">+D87</f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20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0"/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0"/>
        <v>0</v>
      </c>
      <c r="F98" s="9"/>
      <c r="G98" s="9">
        <f t="shared" si="18"/>
        <v>0</v>
      </c>
      <c r="H98" s="9">
        <f t="shared" si="19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0"/>
        <v>0</v>
      </c>
      <c r="F99" s="9"/>
      <c r="G99" s="9">
        <f t="shared" ref="G99:G114" si="21">IF(J99&gt;0,0,F99)</f>
        <v>0</v>
      </c>
      <c r="H99" s="9">
        <f t="shared" ref="H99:H114" si="22">+D99</f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0"/>
        <v>0</v>
      </c>
      <c r="F100" s="9"/>
      <c r="G100" s="9">
        <f t="shared" si="21"/>
        <v>0</v>
      </c>
      <c r="H100" s="9">
        <f t="shared" si="22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0"/>
        <v>0</v>
      </c>
      <c r="F101" s="9"/>
      <c r="G101" s="9">
        <f t="shared" si="21"/>
        <v>0</v>
      </c>
      <c r="H101" s="9">
        <f t="shared" si="2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0"/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ref="E103:E118" si="23">+D103</f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3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3"/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3"/>
        <v>0</v>
      </c>
      <c r="F114" s="9"/>
      <c r="G114" s="9">
        <f t="shared" si="21"/>
        <v>0</v>
      </c>
      <c r="H114" s="9">
        <f t="shared" si="22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3"/>
        <v>0</v>
      </c>
      <c r="F115" s="9"/>
      <c r="G115" s="9">
        <f t="shared" ref="G115:G130" si="24">IF(J115&gt;0,0,F115)</f>
        <v>0</v>
      </c>
      <c r="H115" s="9">
        <f t="shared" ref="H115:H130" si="25">+D115</f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3"/>
        <v>0</v>
      </c>
      <c r="F116" s="9"/>
      <c r="G116" s="9">
        <f t="shared" si="24"/>
        <v>0</v>
      </c>
      <c r="H116" s="9">
        <f t="shared" si="25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3"/>
        <v>0</v>
      </c>
      <c r="F117" s="9"/>
      <c r="G117" s="9">
        <f t="shared" si="24"/>
        <v>0</v>
      </c>
      <c r="H117" s="9">
        <f t="shared" si="2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3"/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ref="E119:E134" si="26">+D119</f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6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6"/>
        <v>0</v>
      </c>
      <c r="F130" s="9"/>
      <c r="G130" s="9">
        <f t="shared" si="24"/>
        <v>0</v>
      </c>
      <c r="H130" s="9">
        <f t="shared" si="25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6"/>
        <v>0</v>
      </c>
      <c r="F131" s="9"/>
      <c r="G131" s="9">
        <f t="shared" ref="G131:G146" si="27">IF(J131&gt;0,0,F131)</f>
        <v>0</v>
      </c>
      <c r="H131" s="9">
        <f t="shared" ref="H131:H146" si="28">+D131</f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6"/>
        <v>0</v>
      </c>
      <c r="F132" s="9"/>
      <c r="G132" s="9">
        <f t="shared" si="27"/>
        <v>0</v>
      </c>
      <c r="H132" s="9">
        <f t="shared" si="28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6"/>
        <v>0</v>
      </c>
      <c r="F133" s="9"/>
      <c r="G133" s="9">
        <f t="shared" si="27"/>
        <v>0</v>
      </c>
      <c r="H133" s="9">
        <f t="shared" si="2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6"/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ref="E135:E150" si="29">+D135</f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9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9"/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9"/>
        <v>0</v>
      </c>
      <c r="F146" s="9"/>
      <c r="G146" s="9">
        <f t="shared" si="27"/>
        <v>0</v>
      </c>
      <c r="H146" s="9">
        <f t="shared" si="28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9"/>
        <v>0</v>
      </c>
      <c r="F147" s="9"/>
      <c r="G147" s="9">
        <f t="shared" ref="G147:G162" si="30">IF(J147&gt;0,0,F147)</f>
        <v>0</v>
      </c>
      <c r="H147" s="9">
        <f t="shared" ref="H147:H162" si="31">+D147</f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9"/>
        <v>0</v>
      </c>
      <c r="F148" s="9"/>
      <c r="G148" s="9">
        <f t="shared" si="30"/>
        <v>0</v>
      </c>
      <c r="H148" s="9">
        <f t="shared" si="31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9"/>
        <v>0</v>
      </c>
      <c r="F149" s="9"/>
      <c r="G149" s="9">
        <f t="shared" si="30"/>
        <v>0</v>
      </c>
      <c r="H149" s="9">
        <f t="shared" si="3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9"/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ref="E151:E166" si="32">+D151</f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2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2"/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2"/>
        <v>0</v>
      </c>
      <c r="F162" s="9"/>
      <c r="G162" s="9">
        <f t="shared" si="30"/>
        <v>0</v>
      </c>
      <c r="H162" s="9">
        <f t="shared" si="31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2"/>
        <v>0</v>
      </c>
      <c r="F163" s="9"/>
      <c r="G163" s="9">
        <f t="shared" ref="G163:G178" si="33">IF(J163&gt;0,0,F163)</f>
        <v>0</v>
      </c>
      <c r="H163" s="9">
        <f t="shared" ref="H163:H178" si="34">+D163</f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2"/>
        <v>0</v>
      </c>
      <c r="F164" s="9"/>
      <c r="G164" s="9">
        <f t="shared" si="33"/>
        <v>0</v>
      </c>
      <c r="H164" s="9">
        <f t="shared" si="34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2"/>
        <v>0</v>
      </c>
      <c r="F165" s="9"/>
      <c r="G165" s="9">
        <f t="shared" si="33"/>
        <v>0</v>
      </c>
      <c r="H165" s="9">
        <f t="shared" si="3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2"/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ref="E167:E182" si="35">+D167</f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5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5"/>
        <v>0</v>
      </c>
      <c r="F178" s="9"/>
      <c r="G178" s="9">
        <f t="shared" si="33"/>
        <v>0</v>
      </c>
      <c r="H178" s="9">
        <f t="shared" si="34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5"/>
        <v>0</v>
      </c>
      <c r="F179" s="9"/>
      <c r="G179" s="9">
        <f t="shared" ref="G179:G194" si="36">IF(J179&gt;0,0,F179)</f>
        <v>0</v>
      </c>
      <c r="H179" s="9">
        <f t="shared" ref="H179:H194" si="37">+D179</f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5"/>
        <v>0</v>
      </c>
      <c r="F180" s="9"/>
      <c r="G180" s="9">
        <f t="shared" si="36"/>
        <v>0</v>
      </c>
      <c r="H180" s="9">
        <f t="shared" si="37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5"/>
        <v>0</v>
      </c>
      <c r="F181" s="9"/>
      <c r="G181" s="9">
        <f t="shared" si="36"/>
        <v>0</v>
      </c>
      <c r="H181" s="9">
        <f t="shared" si="3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5"/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ref="E183:E198" si="38">+D183</f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8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8"/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8"/>
        <v>0</v>
      </c>
      <c r="F194" s="9"/>
      <c r="G194" s="9">
        <f t="shared" si="36"/>
        <v>0</v>
      </c>
      <c r="H194" s="9">
        <f t="shared" si="37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8"/>
        <v>0</v>
      </c>
      <c r="F195" s="9"/>
      <c r="G195" s="9">
        <f t="shared" ref="G195:G210" si="39">IF(J195&gt;0,0,F195)</f>
        <v>0</v>
      </c>
      <c r="H195" s="9">
        <f t="shared" ref="H195:H210" si="40">+D195</f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8"/>
        <v>0</v>
      </c>
      <c r="F196" s="9"/>
      <c r="G196" s="9">
        <f t="shared" si="39"/>
        <v>0</v>
      </c>
      <c r="H196" s="9">
        <f t="shared" si="40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8"/>
        <v>0</v>
      </c>
      <c r="F197" s="9"/>
      <c r="G197" s="9">
        <f t="shared" si="39"/>
        <v>0</v>
      </c>
      <c r="H197" s="9">
        <f t="shared" si="4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8"/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ref="E199:E214" si="41">+D199</f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1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1"/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1"/>
        <v>0</v>
      </c>
      <c r="F210" s="9"/>
      <c r="G210" s="9">
        <f t="shared" si="39"/>
        <v>0</v>
      </c>
      <c r="H210" s="9">
        <f t="shared" si="40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1"/>
        <v>0</v>
      </c>
      <c r="F211" s="9"/>
      <c r="G211" s="9">
        <f t="shared" ref="G211:G226" si="42">IF(J211&gt;0,0,F211)</f>
        <v>0</v>
      </c>
      <c r="H211" s="9">
        <f t="shared" ref="H211:H226" si="43">+D211</f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1"/>
        <v>0</v>
      </c>
      <c r="F212" s="9"/>
      <c r="G212" s="9">
        <f t="shared" si="42"/>
        <v>0</v>
      </c>
      <c r="H212" s="9">
        <f t="shared" si="43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1"/>
        <v>0</v>
      </c>
      <c r="F213" s="9"/>
      <c r="G213" s="9">
        <f t="shared" si="42"/>
        <v>0</v>
      </c>
      <c r="H213" s="9">
        <f t="shared" si="4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1"/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ref="E215:E230" si="44">+D215</f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4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4"/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4"/>
        <v>0</v>
      </c>
      <c r="F226" s="9"/>
      <c r="G226" s="9">
        <f t="shared" si="42"/>
        <v>0</v>
      </c>
      <c r="H226" s="9">
        <f t="shared" si="43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4"/>
        <v>0</v>
      </c>
      <c r="F227" s="9"/>
      <c r="G227" s="9">
        <f t="shared" ref="G227:G240" si="45">IF(J227&gt;0,0,F227)</f>
        <v>0</v>
      </c>
      <c r="H227" s="9">
        <f t="shared" ref="H227:H240" si="46">+D227</f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4"/>
        <v>0</v>
      </c>
      <c r="F228" s="9"/>
      <c r="G228" s="9">
        <f t="shared" si="45"/>
        <v>0</v>
      </c>
      <c r="H228" s="9">
        <f t="shared" si="46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4"/>
        <v>0</v>
      </c>
      <c r="F229" s="9"/>
      <c r="G229" s="9">
        <f t="shared" si="45"/>
        <v>0</v>
      </c>
      <c r="H229" s="9">
        <f t="shared" si="4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4"/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ref="E231:E240" si="47">+D231</f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7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7"/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7"/>
        <v>0</v>
      </c>
      <c r="F240" s="9"/>
      <c r="G240" s="9">
        <f t="shared" si="45"/>
        <v>0</v>
      </c>
      <c r="H240" s="9">
        <f t="shared" si="46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3:Q88"/>
  <sheetViews>
    <sheetView zoomScale="50" workbookViewId="0">
      <selection activeCell="E7" sqref="E7"/>
    </sheetView>
  </sheetViews>
  <sheetFormatPr defaultColWidth="7.90625" defaultRowHeight="13.2" x14ac:dyDescent="0.25"/>
  <cols>
    <col min="1" max="1" width="3.36328125" style="1" customWidth="1"/>
    <col min="2" max="2" width="25.08984375" style="1" customWidth="1"/>
    <col min="3" max="6" width="7.90625" style="1"/>
    <col min="7" max="7" width="12.81640625" style="1" customWidth="1"/>
    <col min="8" max="8" width="15.1796875" style="1" customWidth="1"/>
    <col min="9" max="9" width="16" style="1" customWidth="1"/>
    <col min="10" max="10" width="10.36328125" style="1" customWidth="1"/>
    <col min="11" max="16" width="7.90625" style="1"/>
    <col min="17" max="17" width="12.81640625" style="1" customWidth="1"/>
    <col min="18" max="16384" width="7.90625" style="1"/>
  </cols>
  <sheetData>
    <row r="3" spans="2:17" ht="15.6" x14ac:dyDescent="0.3">
      <c r="B3"/>
      <c r="C3" s="14" t="s">
        <v>0</v>
      </c>
    </row>
    <row r="4" spans="2:17" ht="15.6" x14ac:dyDescent="0.3">
      <c r="B4"/>
      <c r="C4" s="14" t="e">
        <f>+PROJECT!#REF!</f>
        <v>#REF!</v>
      </c>
    </row>
    <row r="5" spans="2:17" ht="15.6" x14ac:dyDescent="0.3">
      <c r="B5"/>
      <c r="C5" s="35" t="s">
        <v>16</v>
      </c>
      <c r="D5" s="1">
        <f>+PROJECT!D6</f>
        <v>27077520</v>
      </c>
      <c r="E5"/>
    </row>
    <row r="6" spans="2:17" ht="15.6" x14ac:dyDescent="0.3">
      <c r="B6"/>
      <c r="C6" s="14" t="s">
        <v>17</v>
      </c>
      <c r="E6" s="36"/>
    </row>
    <row r="9" spans="2:17" x14ac:dyDescent="0.25">
      <c r="B9" s="37" t="s">
        <v>18</v>
      </c>
      <c r="C9" s="1" t="s">
        <v>19</v>
      </c>
    </row>
    <row r="10" spans="2:17" x14ac:dyDescent="0.25">
      <c r="B10" s="16"/>
      <c r="G10" s="17" t="s">
        <v>20</v>
      </c>
      <c r="H10" s="17"/>
    </row>
    <row r="11" spans="2:17" x14ac:dyDescent="0.25">
      <c r="B11" s="16"/>
      <c r="G11" s="17" t="s">
        <v>20</v>
      </c>
    </row>
    <row r="12" spans="2:17" x14ac:dyDescent="0.25">
      <c r="B12" s="16"/>
      <c r="G12" s="17" t="s">
        <v>20</v>
      </c>
    </row>
    <row r="13" spans="2:17" x14ac:dyDescent="0.25">
      <c r="B13" s="16"/>
      <c r="G13" s="17" t="s">
        <v>20</v>
      </c>
    </row>
    <row r="14" spans="2:17" x14ac:dyDescent="0.25">
      <c r="B14" s="16"/>
      <c r="G14" s="17" t="s">
        <v>20</v>
      </c>
    </row>
    <row r="15" spans="2:17" x14ac:dyDescent="0.25">
      <c r="G15" s="17"/>
      <c r="H15" s="17"/>
    </row>
    <row r="16" spans="2:17" x14ac:dyDescent="0.25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5">
      <c r="Q17" s="18">
        <f>11378865.94+35000+4000+367.35+1726.55</f>
        <v>11419959.84</v>
      </c>
    </row>
    <row r="18" spans="2:17" x14ac:dyDescent="0.25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5">
      <c r="B19" s="15" t="s">
        <v>25</v>
      </c>
      <c r="G19" s="17"/>
      <c r="I19" s="18"/>
      <c r="Q19" s="18">
        <f>15998392-145100</f>
        <v>15853292</v>
      </c>
    </row>
    <row r="20" spans="2:17" x14ac:dyDescent="0.25">
      <c r="B20" s="16" t="s">
        <v>26</v>
      </c>
      <c r="G20" s="17" t="s">
        <v>20</v>
      </c>
      <c r="H20" s="17"/>
      <c r="I20" s="18"/>
    </row>
    <row r="21" spans="2:17" x14ac:dyDescent="0.25">
      <c r="B21" s="16" t="s">
        <v>27</v>
      </c>
      <c r="G21" s="17" t="s">
        <v>20</v>
      </c>
      <c r="H21" s="17"/>
      <c r="I21" s="18"/>
    </row>
    <row r="22" spans="2:17" x14ac:dyDescent="0.25">
      <c r="B22" s="16" t="s">
        <v>27</v>
      </c>
      <c r="G22" s="17" t="s">
        <v>20</v>
      </c>
      <c r="H22" s="17"/>
      <c r="I22" s="18"/>
    </row>
    <row r="23" spans="2:17" x14ac:dyDescent="0.25">
      <c r="B23" s="16"/>
      <c r="H23" s="17"/>
      <c r="I23" s="18"/>
    </row>
    <row r="24" spans="2:17" x14ac:dyDescent="0.25">
      <c r="B24" s="39" t="s">
        <v>28</v>
      </c>
      <c r="G24" s="17" t="s">
        <v>20</v>
      </c>
      <c r="H24" s="17"/>
      <c r="I24" s="18"/>
    </row>
    <row r="25" spans="2:17" x14ac:dyDescent="0.25">
      <c r="B25" s="39" t="s">
        <v>28</v>
      </c>
      <c r="G25" s="17" t="s">
        <v>20</v>
      </c>
    </row>
    <row r="26" spans="2:17" x14ac:dyDescent="0.25">
      <c r="B26" s="16" t="s">
        <v>29</v>
      </c>
      <c r="H26" s="17" t="s">
        <v>20</v>
      </c>
      <c r="I26" s="18"/>
    </row>
    <row r="27" spans="2:17" x14ac:dyDescent="0.25">
      <c r="B27" s="16" t="s">
        <v>30</v>
      </c>
      <c r="H27" s="17" t="s">
        <v>20</v>
      </c>
      <c r="I27" s="18"/>
    </row>
    <row r="28" spans="2:17" x14ac:dyDescent="0.25">
      <c r="B28" s="16" t="s">
        <v>31</v>
      </c>
      <c r="H28" s="17" t="s">
        <v>20</v>
      </c>
      <c r="I28" s="18"/>
    </row>
    <row r="29" spans="2:17" x14ac:dyDescent="0.25">
      <c r="B29" s="16" t="s">
        <v>32</v>
      </c>
      <c r="H29" s="17" t="s">
        <v>20</v>
      </c>
      <c r="I29" s="18"/>
    </row>
    <row r="30" spans="2:17" x14ac:dyDescent="0.25">
      <c r="B30" s="16" t="s">
        <v>33</v>
      </c>
      <c r="H30" s="17" t="s">
        <v>20</v>
      </c>
    </row>
    <row r="31" spans="2:17" x14ac:dyDescent="0.25">
      <c r="B31" s="16" t="s">
        <v>34</v>
      </c>
      <c r="H31" s="17" t="s">
        <v>20</v>
      </c>
      <c r="I31" s="18"/>
    </row>
    <row r="32" spans="2:17" x14ac:dyDescent="0.25">
      <c r="H32" s="17"/>
      <c r="I32" s="18"/>
    </row>
    <row r="33" spans="2:10" x14ac:dyDescent="0.25">
      <c r="B33" s="15" t="s">
        <v>35</v>
      </c>
      <c r="G33" s="17" t="s">
        <v>20</v>
      </c>
      <c r="H33" s="17"/>
      <c r="I33" s="18"/>
      <c r="J33" s="17"/>
    </row>
    <row r="34" spans="2:10" x14ac:dyDescent="0.25">
      <c r="B34" s="16"/>
      <c r="H34" s="17" t="s">
        <v>20</v>
      </c>
      <c r="I34" s="18"/>
    </row>
    <row r="35" spans="2:10" x14ac:dyDescent="0.25">
      <c r="B35" s="16"/>
      <c r="H35" s="17" t="s">
        <v>20</v>
      </c>
      <c r="I35" s="18"/>
      <c r="J35" s="24"/>
    </row>
    <row r="36" spans="2:10" x14ac:dyDescent="0.25">
      <c r="H36" s="17"/>
      <c r="I36" s="18"/>
      <c r="J36" s="17"/>
    </row>
    <row r="37" spans="2:10" x14ac:dyDescent="0.25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5">
      <c r="B38" s="38"/>
      <c r="H38" s="17" t="s">
        <v>20</v>
      </c>
      <c r="I38" s="18"/>
    </row>
    <row r="39" spans="2:10" x14ac:dyDescent="0.25">
      <c r="I39" s="18"/>
    </row>
    <row r="40" spans="2:10" x14ac:dyDescent="0.25">
      <c r="B40" s="15" t="s">
        <v>37</v>
      </c>
      <c r="H40" s="17"/>
      <c r="I40" s="18"/>
    </row>
    <row r="41" spans="2:10" x14ac:dyDescent="0.25">
      <c r="H41" s="17"/>
      <c r="I41" s="18"/>
    </row>
    <row r="42" spans="2:10" x14ac:dyDescent="0.25">
      <c r="B42" s="15" t="s">
        <v>38</v>
      </c>
      <c r="G42" s="17" t="s">
        <v>20</v>
      </c>
      <c r="H42" s="17" t="s">
        <v>20</v>
      </c>
      <c r="I42" s="18"/>
    </row>
    <row r="43" spans="2:10" x14ac:dyDescent="0.25">
      <c r="B43" s="16"/>
      <c r="G43" s="17"/>
      <c r="H43" s="17" t="s">
        <v>20</v>
      </c>
      <c r="I43" s="18"/>
    </row>
    <row r="44" spans="2:10" x14ac:dyDescent="0.25">
      <c r="B44" s="15"/>
      <c r="G44" s="17"/>
      <c r="H44" s="17"/>
      <c r="I44" s="18"/>
    </row>
    <row r="45" spans="2:10" x14ac:dyDescent="0.25">
      <c r="B45" s="15"/>
      <c r="G45" s="17"/>
      <c r="H45" s="17"/>
      <c r="I45" s="18"/>
    </row>
    <row r="46" spans="2:10" x14ac:dyDescent="0.25">
      <c r="B46" s="14" t="s">
        <v>39</v>
      </c>
      <c r="G46" s="17" t="s">
        <v>20</v>
      </c>
      <c r="H46" s="17" t="s">
        <v>20</v>
      </c>
      <c r="I46" s="18"/>
    </row>
    <row r="47" spans="2:10" x14ac:dyDescent="0.25">
      <c r="B47" s="14"/>
      <c r="G47" s="17"/>
      <c r="H47" s="17"/>
      <c r="I47" s="18"/>
    </row>
    <row r="48" spans="2:10" x14ac:dyDescent="0.25">
      <c r="B48" s="40" t="s">
        <v>40</v>
      </c>
      <c r="G48" s="17" t="s">
        <v>20</v>
      </c>
      <c r="H48" s="17" t="s">
        <v>20</v>
      </c>
      <c r="I48" s="18"/>
    </row>
    <row r="49" spans="2:9" x14ac:dyDescent="0.25">
      <c r="B49" s="14"/>
      <c r="G49" s="17"/>
      <c r="H49" s="17"/>
      <c r="I49" s="18"/>
    </row>
    <row r="50" spans="2:9" x14ac:dyDescent="0.25">
      <c r="B50" s="15" t="s">
        <v>41</v>
      </c>
      <c r="G50" s="17" t="s">
        <v>20</v>
      </c>
      <c r="H50" s="17"/>
      <c r="I50" s="18"/>
    </row>
    <row r="51" spans="2:9" x14ac:dyDescent="0.25">
      <c r="B51" s="26"/>
      <c r="C51" s="26"/>
      <c r="D51" s="26"/>
      <c r="E51" s="26"/>
      <c r="F51" s="26"/>
      <c r="G51" s="26"/>
      <c r="H51" s="19"/>
      <c r="I51" s="18"/>
    </row>
    <row r="52" spans="2:9" x14ac:dyDescent="0.25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8" thickBot="1" x14ac:dyDescent="0.3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8" thickTop="1" x14ac:dyDescent="0.25">
      <c r="G54" s="17"/>
      <c r="H54" s="1" t="s">
        <v>44</v>
      </c>
    </row>
    <row r="55" spans="2:9" x14ac:dyDescent="0.25">
      <c r="G55" s="17"/>
      <c r="H55" s="17"/>
      <c r="I55" s="18"/>
    </row>
    <row r="56" spans="2:9" x14ac:dyDescent="0.25">
      <c r="G56" s="17"/>
      <c r="H56" s="17"/>
      <c r="I56" s="18"/>
    </row>
    <row r="57" spans="2:9" x14ac:dyDescent="0.25">
      <c r="G57" s="17"/>
      <c r="H57" s="17"/>
      <c r="I57" s="18"/>
    </row>
    <row r="58" spans="2:9" x14ac:dyDescent="0.25">
      <c r="G58" s="17"/>
      <c r="H58" s="17"/>
      <c r="I58" s="18"/>
    </row>
    <row r="59" spans="2:9" x14ac:dyDescent="0.25">
      <c r="G59" s="17"/>
      <c r="H59" s="17"/>
      <c r="I59" s="18"/>
    </row>
    <row r="60" spans="2:9" x14ac:dyDescent="0.25">
      <c r="G60" s="17"/>
      <c r="H60" s="17"/>
      <c r="I60" s="18"/>
    </row>
    <row r="61" spans="2:9" x14ac:dyDescent="0.25">
      <c r="G61" s="17"/>
      <c r="H61" s="17"/>
      <c r="I61" s="18"/>
    </row>
    <row r="62" spans="2:9" x14ac:dyDescent="0.25">
      <c r="G62" s="17"/>
      <c r="H62" s="17"/>
      <c r="I62" s="18"/>
    </row>
    <row r="63" spans="2:9" x14ac:dyDescent="0.25">
      <c r="G63" s="17"/>
      <c r="H63" s="17"/>
      <c r="I63" s="18"/>
    </row>
    <row r="64" spans="2:9" x14ac:dyDescent="0.25">
      <c r="G64" s="17"/>
      <c r="H64" s="17"/>
      <c r="I64" s="18"/>
    </row>
    <row r="65" spans="7:9" x14ac:dyDescent="0.25">
      <c r="G65" s="17"/>
      <c r="H65" s="17"/>
      <c r="I65" s="18"/>
    </row>
    <row r="66" spans="7:9" x14ac:dyDescent="0.25">
      <c r="G66" s="17"/>
      <c r="H66" s="17"/>
      <c r="I66" s="18"/>
    </row>
    <row r="67" spans="7:9" x14ac:dyDescent="0.25">
      <c r="G67" s="17"/>
      <c r="H67" s="17"/>
      <c r="I67" s="18"/>
    </row>
    <row r="68" spans="7:9" x14ac:dyDescent="0.25">
      <c r="G68" s="17"/>
      <c r="H68" s="17"/>
      <c r="I68" s="18"/>
    </row>
    <row r="69" spans="7:9" x14ac:dyDescent="0.25">
      <c r="G69" s="17"/>
      <c r="H69" s="17"/>
      <c r="I69" s="18"/>
    </row>
    <row r="70" spans="7:9" x14ac:dyDescent="0.25">
      <c r="G70" s="17"/>
      <c r="H70" s="17"/>
      <c r="I70" s="18"/>
    </row>
    <row r="71" spans="7:9" x14ac:dyDescent="0.25">
      <c r="G71" s="17"/>
      <c r="H71" s="17"/>
      <c r="I71" s="18"/>
    </row>
    <row r="72" spans="7:9" x14ac:dyDescent="0.25">
      <c r="G72" s="17"/>
      <c r="H72" s="17"/>
      <c r="I72" s="18"/>
    </row>
    <row r="73" spans="7:9" x14ac:dyDescent="0.25">
      <c r="H73" s="17"/>
      <c r="I73" s="18"/>
    </row>
    <row r="74" spans="7:9" x14ac:dyDescent="0.25">
      <c r="H74" s="17"/>
      <c r="I74" s="18"/>
    </row>
    <row r="75" spans="7:9" x14ac:dyDescent="0.25">
      <c r="H75" s="17"/>
      <c r="I75" s="18"/>
    </row>
    <row r="76" spans="7:9" x14ac:dyDescent="0.25">
      <c r="H76" s="17"/>
      <c r="I76" s="18"/>
    </row>
    <row r="77" spans="7:9" x14ac:dyDescent="0.25">
      <c r="H77" s="17"/>
      <c r="I77" s="18"/>
    </row>
    <row r="78" spans="7:9" x14ac:dyDescent="0.25">
      <c r="H78" s="17"/>
      <c r="I78" s="18"/>
    </row>
    <row r="79" spans="7:9" x14ac:dyDescent="0.25">
      <c r="H79" s="17"/>
      <c r="I79" s="18"/>
    </row>
    <row r="80" spans="7:9" x14ac:dyDescent="0.25">
      <c r="H80" s="17"/>
    </row>
    <row r="81" spans="8:8" x14ac:dyDescent="0.25">
      <c r="H81" s="17"/>
    </row>
    <row r="82" spans="8:8" x14ac:dyDescent="0.25">
      <c r="H82" s="17"/>
    </row>
    <row r="83" spans="8:8" x14ac:dyDescent="0.25">
      <c r="H83" s="17"/>
    </row>
    <row r="84" spans="8:8" x14ac:dyDescent="0.25">
      <c r="H84" s="17"/>
    </row>
    <row r="85" spans="8:8" x14ac:dyDescent="0.25">
      <c r="H85" s="17"/>
    </row>
    <row r="86" spans="8:8" x14ac:dyDescent="0.25">
      <c r="H86" s="17"/>
    </row>
    <row r="87" spans="8:8" x14ac:dyDescent="0.25">
      <c r="H87" s="17"/>
    </row>
    <row r="88" spans="8:8" x14ac:dyDescent="0.25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5.6" x14ac:dyDescent="0.3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 codeName="Sheet4"/>
  <dimension ref="A1"/>
  <sheetViews>
    <sheetView showGridLines="0" workbookViewId="0">
      <selection activeCell="B13" sqref="B13"/>
    </sheetView>
  </sheetViews>
  <sheetFormatPr defaultColWidth="10.81640625" defaultRowHeight="13.2" x14ac:dyDescent="0.25"/>
  <cols>
    <col min="1" max="8" width="10.81640625" style="1" customWidth="1"/>
    <col min="9" max="16384" width="10.8164062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2026-08-06T21:55:03Z</dcterms:modified>
</cp:coreProperties>
</file>