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05DE5DB-22C4-43E9-8546-094B79C1EE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<sst xmlns="http://schemas.openxmlformats.org/spreadsheetml/2006/main" count="324" uniqueCount="67">
  <si>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</si>
  <si>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</si>
  <si>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</si>
  <si>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</si>
  <si>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</si>
  <si>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</si>
  <si>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</si>
  <si>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</si>
  <si>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</si>
  <si>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</si>
  <si>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</si>
  <si>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</si>
  <si>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</si>
  <si>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</si>
  <si>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</si>
  <si>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</si>
  <si>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</si>
  <si>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</si>
  <si>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</si>
  <si>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</si>
  <si>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</si>
  <si>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</si>
  <si>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</si>
  <si>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</si>
  <si>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</si>
  <si>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</si>
  <si>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</si>
  <si>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</si>
  <si>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</si>
  <si>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</si>
  <si>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</si>
  <si>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</si>
  <si>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</si>
  <si>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</si>
  <si>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</si>
  <si>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</si>
  <si>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</si>
  <si>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</si>
  <si>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</si>
  <si>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</si>
  <si>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</si>
  <si>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</si>
  <si>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</si>
  <si>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</si>
  <si>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</si>
  <si>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</si>
  <si>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</si>
  <si>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</si>
  <si>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</si>
  <si>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</si>
  <si>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</si>
  <si>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</si>
  <si>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</si>
  <si>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</si>
  <si>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</si>
  <si>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</si>
  <si>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</si>
  <si>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</si>
  <si>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</si>
  <si>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 xml:space="preserve">DNR - Hardware Ranch Visitor Center Repairs 
</t>
  </si>
  <si>
    <t>3000-300-3349-FXAAA-27064520</t>
  </si>
  <si>
    <t>00046</t>
  </si>
  <si>
    <t>DESIGN WEST ARCHITECTS PC CONTRACT</t>
  </si>
  <si>
    <t>CO</t>
  </si>
  <si>
    <t>13/26</t>
  </si>
  <si>
    <t>CONTRACT 2670505 - DNR HARDWARE RANCH VISITOR CENTER REPAIRS GAX300FC2026070872558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</si>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</sst>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K17" sqref="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27064520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18843.5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10146.5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-10146.5</v>
      </c>
      <c r="F11" s="12">
        <f>SUM(F14:F1000)</f>
        <v>10146.5</v>
      </c>
      <c r="G11" s="12">
        <f>SUM(G14:G1000)</f>
        <v>28990</v>
      </c>
      <c r="H11" s="12">
        <f>+D11-G11</f>
        <v>-28990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10146.5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46135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28990</v>
      </c>
      <c r="H15" s="9">
        <f t="shared" ref="H15:H18" si="3">+D15</f>
        <v>0</v>
      </c>
      <c r="I15" s="9"/>
      <c r="J15" s="49">
        <v>2670505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64</v>
      </c>
      <c r="B16" s="113" t="s">
        <v>65</v>
      </c>
      <c r="C16" s="52" t="s">
        <v>66</v>
      </c>
      <c r="D16" s="9"/>
      <c r="E16" s="9">
        <f t="shared" si="2"/>
        <v>0</v>
      </c>
      <c r="F16" s="9">
        <v>10146.5</v>
      </c>
      <c r="G16" s="9">
        <f t="shared" si="0"/>
        <v>0</v>
      </c>
      <c r="H16" s="9">
        <f t="shared" si="3"/>
        <v>0</v>
      </c>
      <c r="I16" s="9"/>
      <c r="J16" s="49">
        <v>2670505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27064520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2026-07-14T21:34:16Z</dcterms:modified>
</cp:coreProperties>
</file>