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8457303-7DCC-43E7-A357-05689B962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H15" i="1" l="1"/>
  <c r="H16" i="1"/>
  <c r="H17" i="1"/>
  <c r="H18" i="1"/>
  <c r="G15" i="1"/>
  <c r="G16" i="1"/>
  <c r="G17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<sst xmlns="http://schemas.openxmlformats.org/spreadsheetml/2006/main" count="345" uniqueCount="76">
  <si>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</si>
  <si>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</si>
  <si>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</si>
  <si>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</si>
  <si>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</si>
  <si>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</si>
  <si>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</si>
  <si>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</si>
  <si>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</si>
  <si>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</si>
  <si>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</si>
  <si>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</si>
  <si>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</si>
  <si>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</si>
  <si>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</si>
  <si>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</si>
  <si>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</si>
  <si>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</si>
  <si>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</si>
  <si>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</si>
  <si>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</si>
  <si>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</si>
  <si>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</si>
  <si>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</si>
  <si>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</si>
  <si>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</si>
  <si>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</si>
  <si>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</si>
  <si>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</si>
  <si>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</si>
  <si>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</si>
  <si>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</si>
  <si>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</si>
  <si>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</si>
  <si>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</si>
  <si>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</si>
  <si>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</si>
  <si>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</si>
  <si>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</si>
  <si>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</si>
  <si>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</si>
  <si>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</si>
  <si>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</si>
  <si>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</si>
  <si>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</si>
  <si>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</si>
  <si>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</si>
  <si>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</si>
  <si>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</si>
  <si>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</si>
  <si>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</si>
  <si>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</si>
  <si>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</si>
  <si>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</si>
  <si>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</si>
  <si>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</si>
  <si>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</si>
  <si>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</si>
  <si>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</si>
  <si>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DNR - Cache Valley FES Shed Repairs 
</t>
  </si>
  <si>
    <t>3000-300-3349-FXAAA-27063520</t>
  </si>
  <si>
    <t>00000</t>
  </si>
  <si>
    <t>1000-560-5049-RFH-7520-XEFM-E4D570XXX</t>
  </si>
  <si>
    <t>ITA 560 26*2206</t>
  </si>
  <si>
    <t xml:space="preserve"> IDT30026000000049 AIM Transaction 16 - Agency Funds to project 27063520</t>
  </si>
  <si>
    <t>4761</t>
  </si>
  <si>
    <t>HH</t>
  </si>
  <si>
    <t>CHAD HANSEN ARCHITECTURAL DESIGN PLLC CONTRACT</t>
  </si>
  <si>
    <t>CO</t>
  </si>
  <si>
    <t>13/26</t>
  </si>
  <si>
    <t xml:space="preserve"> ITA5602600003131 FY 2026 Funding for Project 27063520</t>
  </si>
  <si>
    <t xml:space="preserve"> IDT30026000000314 CHANGING REVENUE_SOURCE TO 4764</t>
  </si>
  <si>
    <t>4764</t>
  </si>
  <si>
    <t>4760</t>
  </si>
  <si>
    <t>4737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</si>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</sst>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6" sqref="A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27063520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19224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193000</v>
      </c>
      <c r="E11" s="12">
        <f>SUM(E14:E1000)-F11</f>
        <v>193000</v>
      </c>
      <c r="F11" s="12">
        <f>SUM(F14:F1000)</f>
        <v>0</v>
      </c>
      <c r="G11" s="12">
        <f>SUM(G14:G1000)</f>
        <v>19224</v>
      </c>
      <c r="H11" s="12">
        <f>+D11-G11</f>
        <v>173776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46154</v>
      </c>
      <c r="B15" s="114" t="s">
        <v>63</v>
      </c>
      <c r="C15" s="108" t="s">
        <v>66</v>
      </c>
      <c r="D15" s="9">
        <v>93000</v>
      </c>
      <c r="E15" s="9">
        <f t="shared" si="2"/>
        <v>93000</v>
      </c>
      <c r="F15" s="9"/>
      <c r="G15" s="9">
        <f t="shared" si="0"/>
        <v>0</v>
      </c>
      <c r="H15" s="9">
        <f t="shared" ref="H15:H18" si="3">+D15</f>
        <v>93000</v>
      </c>
      <c r="I15" s="9"/>
      <c r="J15" s="49"/>
      <c r="K15" s="10">
        <v>4760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46154</v>
      </c>
      <c r="B16" s="113" t="s">
        <v>64</v>
      </c>
      <c r="C16" s="52" t="s">
        <v>66</v>
      </c>
      <c r="D16" s="9">
        <v>93000</v>
      </c>
      <c r="E16" s="9">
        <f t="shared" si="2"/>
        <v>93000</v>
      </c>
      <c r="F16" s="9"/>
      <c r="G16" s="9">
        <f t="shared" si="0"/>
        <v>0</v>
      </c>
      <c r="H16" s="9">
        <f t="shared" si="3"/>
        <v>93000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46154</v>
      </c>
      <c r="B17" s="7" t="s">
        <v>64</v>
      </c>
      <c r="C17" s="52" t="s">
        <v>66</v>
      </c>
      <c r="D17" s="9">
        <v>-93000</v>
      </c>
      <c r="E17" s="9">
        <f t="shared" si="2"/>
        <v>-93000</v>
      </c>
      <c r="F17" s="9"/>
      <c r="G17" s="9">
        <f t="shared" si="0"/>
        <v>0</v>
      </c>
      <c r="H17" s="9">
        <f t="shared" si="3"/>
        <v>-93000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46170</v>
      </c>
      <c r="B18" s="114" t="s">
        <v>67</v>
      </c>
      <c r="C18" s="52" t="s">
        <v>68</v>
      </c>
      <c r="D18" s="9"/>
      <c r="E18" s="9">
        <f t="shared" si="2"/>
        <v>0</v>
      </c>
      <c r="F18" s="9"/>
      <c r="G18" s="9">
        <v>19224</v>
      </c>
      <c r="H18" s="9">
        <f t="shared" si="3"/>
        <v>0</v>
      </c>
      <c r="I18" s="9"/>
      <c r="J18" s="49">
        <v>2670556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7" t="s">
        <v>70</v>
      </c>
      <c r="C19" s="52" t="s">
        <v>52</v>
      </c>
      <c r="D19" s="9">
        <v>100000</v>
      </c>
      <c r="E19" s="9">
        <f t="shared" si="2"/>
        <v>100000</v>
      </c>
      <c r="F19" s="9"/>
      <c r="G19" s="9">
        <f t="shared" si="0"/>
        <v>0</v>
      </c>
      <c r="H19" s="9">
        <f t="shared" ref="H19:H20" si="4">+D19</f>
        <v>100000</v>
      </c>
      <c r="I19" s="9"/>
      <c r="J19" s="49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69</v>
      </c>
      <c r="B20" s="7" t="s">
        <v>71</v>
      </c>
      <c r="C20" s="52" t="s">
        <v>52</v>
      </c>
      <c r="D20" s="9">
        <v>93000</v>
      </c>
      <c r="E20" s="9">
        <f t="shared" si="2"/>
        <v>93000</v>
      </c>
      <c r="F20" s="9"/>
      <c r="G20" s="9">
        <f t="shared" si="0"/>
        <v>0</v>
      </c>
      <c r="H20" s="9">
        <f t="shared" si="4"/>
        <v>93000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69</v>
      </c>
      <c r="B21" s="7" t="s">
        <v>71</v>
      </c>
      <c r="C21" s="52" t="s">
        <v>52</v>
      </c>
      <c r="D21" s="9">
        <v>-93000</v>
      </c>
      <c r="E21" s="9">
        <f t="shared" si="2"/>
        <v>-93000</v>
      </c>
      <c r="F21" s="9"/>
      <c r="G21" s="9">
        <f t="shared" si="0"/>
        <v>0</v>
      </c>
      <c r="H21" s="9">
        <f t="shared" ref="H21:H31" si="5">+D21</f>
        <v>-93000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69</v>
      </c>
      <c r="B22" s="7" t="s">
        <v>71</v>
      </c>
      <c r="C22" s="52" t="s">
        <v>52</v>
      </c>
      <c r="D22" s="9">
        <v>100000</v>
      </c>
      <c r="E22" s="9">
        <f t="shared" si="2"/>
        <v>100000</v>
      </c>
      <c r="F22" s="9"/>
      <c r="G22" s="9">
        <f t="shared" si="0"/>
        <v>0</v>
      </c>
      <c r="H22" s="9">
        <f t="shared" si="5"/>
        <v>100000</v>
      </c>
      <c r="I22" s="9"/>
      <c r="J22" s="49"/>
      <c r="K22" s="10" t="s">
        <v>72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69</v>
      </c>
      <c r="B23" s="7" t="s">
        <v>71</v>
      </c>
      <c r="C23" s="52" t="s">
        <v>52</v>
      </c>
      <c r="D23" s="8">
        <v>-100000</v>
      </c>
      <c r="E23" s="9">
        <f t="shared" si="2"/>
        <v>-100000</v>
      </c>
      <c r="F23" s="9"/>
      <c r="G23" s="9">
        <f t="shared" ref="G23:G34" si="6">IF(J23&gt;0,0,F23)</f>
        <v>0</v>
      </c>
      <c r="H23" s="9">
        <f t="shared" si="5"/>
        <v>-100000</v>
      </c>
      <c r="I23" s="9"/>
      <c r="J23" s="49"/>
      <c r="K23" s="10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5" t="s">
        <v>75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27063520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2026-07-30T21:06:02Z</dcterms:modified>
</cp:coreProperties>
</file>