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8B350C6D-597D-4C05-857D-2664B20F072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<sst xmlns="http://schemas.openxmlformats.org/spreadsheetml/2006/main" count="331" uniqueCount="71">
  <si>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</si>
  <si>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</si>
  <si>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</si>
  <si>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</si>
  <si>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</si>
  <si>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</si>
  <si>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</si>
  <si>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</si>
  <si>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</si>
  <si>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</si>
  <si>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</si>
  <si>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</si>
  <si>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</si>
  <si>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</si>
  <si>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</si>
  <si>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</si>
  <si>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</si>
  <si>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</si>
  <si>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</si>
  <si>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</si>
  <si>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</si>
  <si>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</si>
  <si>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</si>
  <si>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</si>
  <si>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</si>
  <si>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</si>
  <si>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</si>
  <si>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</si>
  <si>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</si>
  <si>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</si>
  <si>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</si>
  <si>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</si>
  <si>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</si>
  <si>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</si>
  <si>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</si>
  <si>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</si>
  <si>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</si>
  <si>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</si>
  <si>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</si>
  <si>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</si>
  <si>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</si>
  <si>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</si>
  <si>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</si>
  <si>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</si>
  <si>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</si>
  <si>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</si>
  <si>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</si>
  <si>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</si>
  <si>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</si>
  <si>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</si>
  <si>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</si>
  <si>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</si>
  <si>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</si>
  <si>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</si>
  <si>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</si>
  <si>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</si>
  <si>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</si>
  <si>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</si>
  <si>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</si>
  <si>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DNR - CRO Maintenance Shop Roof Replacement</t>
  </si>
  <si>
    <t>3000-300-3349-FXAAA-27038520</t>
  </si>
  <si>
    <t>08253</t>
  </si>
  <si>
    <t>Rac Em Up Construction LLC CONTRACT</t>
  </si>
  <si>
    <t>CO</t>
  </si>
  <si>
    <t>13/26</t>
  </si>
  <si>
    <t>Rac Em Up Construction LLC GAX300FC2026071673114 CONTRACT 2675409-PAY APP #1-CRO MAINTENANCE OFFICE ROOF REPLACEMENT</t>
  </si>
  <si>
    <t>6401</t>
  </si>
  <si>
    <t>HH</t>
  </si>
  <si>
    <t xml:space="preserve"> IDT30026000000311 MOVING 2027 PROJECT COSTS TO RESERVE ACCOUNTS</t>
  </si>
  <si>
    <t>FY'27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</si>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</sst>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0" sqref="J20:K20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27038520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42300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40200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-40200</v>
      </c>
      <c r="F11" s="12">
        <f>SUM(F14:F1000)</f>
        <v>40200</v>
      </c>
      <c r="G11" s="12">
        <f>SUM(G14:G1000)</f>
        <v>82500</v>
      </c>
      <c r="H11" s="12">
        <f>+D11-G11</f>
        <v>-82500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40200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46154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42300</v>
      </c>
      <c r="H15" s="9">
        <f t="shared" ref="H15:H18" si="3">+D15</f>
        <v>0</v>
      </c>
      <c r="I15" s="9"/>
      <c r="J15" s="49">
        <v>2675409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 t="s">
        <v>64</v>
      </c>
      <c r="B16" s="113" t="s">
        <v>65</v>
      </c>
      <c r="C16" s="52" t="s">
        <v>67</v>
      </c>
      <c r="D16" s="9"/>
      <c r="E16" s="9">
        <f t="shared" si="2"/>
        <v>0</v>
      </c>
      <c r="F16" s="9">
        <v>40200</v>
      </c>
      <c r="G16" s="9">
        <f t="shared" si="0"/>
        <v>40200</v>
      </c>
      <c r="H16" s="9">
        <f t="shared" si="3"/>
        <v>0</v>
      </c>
      <c r="I16" s="9"/>
      <c r="J16" s="49"/>
      <c r="K16" s="10" t="s">
        <v>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 t="s">
        <v>64</v>
      </c>
      <c r="B17" s="114" t="s">
        <v>68</v>
      </c>
      <c r="C17" s="52"/>
      <c r="D17" s="9"/>
      <c r="E17" s="9">
        <f t="shared" si="2"/>
        <v>0</v>
      </c>
      <c r="F17" s="9">
        <v>-40200</v>
      </c>
      <c r="G17" s="9">
        <f t="shared" si="0"/>
        <v>-40200</v>
      </c>
      <c r="H17" s="9">
        <f t="shared" si="3"/>
        <v>0</v>
      </c>
      <c r="I17" s="9"/>
      <c r="J17" s="49"/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45" t="s">
        <v>69</v>
      </c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46240</v>
      </c>
      <c r="B20" s="7" t="s">
        <v>70</v>
      </c>
      <c r="C20" s="52" t="s">
        <v>52</v>
      </c>
      <c r="D20" s="9"/>
      <c r="E20" s="9">
        <f t="shared" si="2"/>
        <v>0</v>
      </c>
      <c r="F20" s="9">
        <v>40200</v>
      </c>
      <c r="G20" s="9">
        <f t="shared" si="0"/>
        <v>40200</v>
      </c>
      <c r="H20" s="9">
        <f t="shared" si="4"/>
        <v>0</v>
      </c>
      <c r="I20" s="9"/>
      <c r="J20" s="49"/>
      <c r="K20" s="10" t="s">
        <v>66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/>
      <c r="B21" s="7"/>
      <c r="C21" s="52" t="s">
        <v>52</v>
      </c>
      <c r="D21" s="9"/>
      <c r="E21" s="9">
        <f t="shared" si="2"/>
        <v>0</v>
      </c>
      <c r="F21" s="9"/>
      <c r="G21" s="9">
        <f t="shared" si="0"/>
        <v>0</v>
      </c>
      <c r="H21" s="9">
        <f t="shared" ref="H21:H31" si="5">+D21</f>
        <v>0</v>
      </c>
      <c r="I21" s="9"/>
      <c r="J21" s="49"/>
      <c r="K21" s="10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27038520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2026-08-06T21:47:37Z</dcterms:modified>
</cp:coreProperties>
</file>