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08F488C-A14C-469A-8BE5-06A39A75620E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G17" i="1"/>
  <c r="H17" i="1"/>
  <c r="L11" i="1"/>
  <c r="H15" i="1" l="1"/>
  <c r="H16" i="1"/>
  <c r="H18" i="1"/>
  <c r="H19" i="1"/>
  <c r="G15" i="1"/>
  <c r="G16" i="1"/>
  <c r="G18" i="1"/>
  <c r="G19" i="1"/>
  <c r="E15" i="1"/>
  <c r="E16" i="1"/>
  <c r="E18" i="1"/>
  <c r="E19" i="1"/>
  <c r="M11" i="1"/>
  <c r="I11" i="1"/>
  <c r="F11" i="1"/>
  <c r="L12" i="1" s="1"/>
  <c r="D11" i="1"/>
  <c r="H20" i="1" l="1"/>
  <c r="H21" i="1"/>
  <c r="G20" i="1"/>
  <c r="G21" i="1"/>
  <c r="G22" i="1"/>
  <c r="G23" i="1"/>
  <c r="E20" i="1"/>
  <c r="E21" i="1"/>
  <c r="E22" i="1"/>
  <c r="E23" i="1"/>
  <c r="E24" i="1"/>
  <c r="H22" i="1" l="1"/>
  <c r="H23" i="1"/>
  <c r="H24" i="1"/>
  <c r="H25" i="1"/>
  <c r="H26" i="1"/>
  <c r="H27" i="1"/>
  <c r="H28" i="1"/>
  <c r="H29" i="1"/>
  <c r="H30" i="1"/>
  <c r="H31" i="1"/>
  <c r="H32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<sst xmlns="http://schemas.openxmlformats.org/spreadsheetml/2006/main" count="339" uniqueCount="74">
  <si>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</si>
  <si>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</si>
  <si>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</si>
  <si>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</si>
  <si>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</si>
  <si>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</si>
  <si>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</si>
  <si>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</si>
  <si>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</si>
  <si>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</si>
  <si>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</si>
  <si>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</si>
  <si>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</si>
  <si>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</si>
  <si>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</si>
  <si>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</si>
  <si>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</si>
  <si>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</si>
  <si>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</si>
  <si>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</si>
  <si>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</si>
  <si>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</si>
  <si>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</si>
  <si>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</si>
  <si>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</si>
  <si>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</si>
  <si>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</si>
  <si>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</si>
  <si>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</si>
  <si>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</si>
  <si>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</si>
  <si>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</si>
  <si>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</si>
  <si>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</si>
  <si>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</si>
  <si>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</si>
  <si>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</si>
  <si>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</si>
  <si>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</si>
  <si>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</si>
  <si>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</si>
  <si>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</si>
  <si>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</si>
  <si>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</si>
  <si>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</si>
  <si>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</si>
  <si>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</si>
  <si>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</si>
  <si>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</si>
  <si>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</si>
  <si>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</si>
  <si>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</si>
  <si>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</si>
  <si>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</si>
  <si>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</si>
  <si>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</si>
  <si>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</si>
  <si>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</si>
  <si>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</si>
  <si>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DWR - PANGUITCH LAKE SIPHON (NSF)</t>
  </si>
  <si>
    <t>3000-300-3502-FXAAA-26378520</t>
  </si>
  <si>
    <t>1000-560-5640-RFF-7520-XEHD-E266W7639A</t>
  </si>
  <si>
    <t>ITA 560 26*1663</t>
  </si>
  <si>
    <t xml:space="preserve"> IDT30026C30000080 DWR AGENCY COMMITMENT LETTER #1 - 26378520</t>
  </si>
  <si>
    <t>4761</t>
  </si>
  <si>
    <t>HH</t>
  </si>
  <si>
    <t>RB&amp;G ENGINEERING INC GAX300FC2026052770506 PO 244697-PANGUITCH LAKE SIPHON</t>
  </si>
  <si>
    <t>6137</t>
  </si>
  <si>
    <t>13/26</t>
  </si>
  <si>
    <t xml:space="preserve"> IDT30026000000314 CHANGING REVENUE_SOURCE TO 4764</t>
  </si>
  <si>
    <t>4764</t>
  </si>
  <si>
    <t>4737</t>
  </si>
  <si>
    <t>FY'27</t>
  </si>
  <si>
    <t>Horrocks LLC GAX300FC2026080373541 PO 245067-DWR PANGUITCH LAKE SIPHON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</si>
</sst>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J23" sqref="J23:K23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26378520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SUM(D14:D1001)</f>
        <v>50000</v>
      </c>
      <c r="E11" s="12">
        <f>SUM(E14:E1001)-F11</f>
        <v>14228.650000000001</v>
      </c>
      <c r="F11" s="12">
        <f>SUM(F14:F1001)</f>
        <v>35771.35</v>
      </c>
      <c r="G11" s="12">
        <f>SUM(G14:G1001)</f>
        <v>35771.35</v>
      </c>
      <c r="H11" s="12">
        <f>+D11-G11</f>
        <v>14228.650000000001</v>
      </c>
      <c r="I11" s="12">
        <f>SUM(I14:I1001)</f>
        <v>0</v>
      </c>
      <c r="J11" s="83"/>
      <c r="K11" s="84"/>
      <c r="L11" s="105">
        <f>SUM(L13:L1000)</f>
        <v>0</v>
      </c>
      <c r="M11" s="105">
        <f>SUM(M13:M1001)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61</v>
      </c>
      <c r="C13" s="52" t="s">
        <v>52</v>
      </c>
      <c r="D13" s="9"/>
      <c r="E13" s="9">
        <f>+D13</f>
        <v>0</v>
      </c>
      <c r="F13" s="9"/>
      <c r="G13" s="9">
        <f t="shared" ref="G13:G23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4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46098</v>
      </c>
      <c r="B15" s="114" t="s">
        <v>62</v>
      </c>
      <c r="C15" s="108" t="s">
        <v>65</v>
      </c>
      <c r="D15" s="9">
        <v>50000</v>
      </c>
      <c r="E15" s="9">
        <f t="shared" si="2"/>
        <v>50000</v>
      </c>
      <c r="F15" s="9"/>
      <c r="G15" s="9">
        <f t="shared" si="0"/>
        <v>0</v>
      </c>
      <c r="H15" s="9">
        <f t="shared" ref="H15:H19" si="3">+D15</f>
        <v>50000</v>
      </c>
      <c r="I15" s="9"/>
      <c r="J15" s="49"/>
      <c r="K15" s="10">
        <v>4737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46093</v>
      </c>
      <c r="B16" s="113" t="s">
        <v>63</v>
      </c>
      <c r="C16" s="52" t="s">
        <v>65</v>
      </c>
      <c r="D16" s="9">
        <v>50000</v>
      </c>
      <c r="E16" s="9">
        <f t="shared" si="2"/>
        <v>50000</v>
      </c>
      <c r="F16" s="9"/>
      <c r="G16" s="9">
        <f t="shared" si="0"/>
        <v>0</v>
      </c>
      <c r="H16" s="9">
        <f t="shared" si="3"/>
        <v>50000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46093</v>
      </c>
      <c r="B17" s="113" t="s">
        <v>63</v>
      </c>
      <c r="C17" s="52" t="s">
        <v>65</v>
      </c>
      <c r="D17" s="9">
        <v>-50000</v>
      </c>
      <c r="E17" s="9">
        <f t="shared" ref="E17" si="4">+D17</f>
        <v>-50000</v>
      </c>
      <c r="F17" s="9"/>
      <c r="G17" s="9">
        <f t="shared" ref="G17" si="5">IF(J17&gt;0,0,F17)</f>
        <v>0</v>
      </c>
      <c r="H17" s="9">
        <f t="shared" ref="H17" si="6">+D17</f>
        <v>-50000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46170</v>
      </c>
      <c r="B18" s="7" t="s">
        <v>66</v>
      </c>
      <c r="C18" s="52" t="s">
        <v>65</v>
      </c>
      <c r="D18" s="9"/>
      <c r="E18" s="9">
        <f t="shared" si="2"/>
        <v>0</v>
      </c>
      <c r="F18" s="9">
        <v>9188</v>
      </c>
      <c r="G18" s="9">
        <f t="shared" si="0"/>
        <v>9188</v>
      </c>
      <c r="H18" s="9">
        <f t="shared" si="3"/>
        <v>0</v>
      </c>
      <c r="I18" s="9"/>
      <c r="J18" s="49"/>
      <c r="K18" s="10" t="s">
        <v>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68</v>
      </c>
      <c r="B19" s="7" t="s">
        <v>69</v>
      </c>
      <c r="C19" s="52"/>
      <c r="D19" s="9">
        <v>50000</v>
      </c>
      <c r="E19" s="9">
        <f t="shared" si="2"/>
        <v>50000</v>
      </c>
      <c r="F19" s="9"/>
      <c r="G19" s="9">
        <f t="shared" si="0"/>
        <v>0</v>
      </c>
      <c r="H19" s="9">
        <f t="shared" si="3"/>
        <v>50000</v>
      </c>
      <c r="I19" s="9"/>
      <c r="J19" s="49"/>
      <c r="K19" s="10" t="s">
        <v>70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68</v>
      </c>
      <c r="B20" s="7" t="s">
        <v>69</v>
      </c>
      <c r="C20" s="52" t="s">
        <v>52</v>
      </c>
      <c r="D20" s="9">
        <v>-50000</v>
      </c>
      <c r="E20" s="9">
        <f t="shared" si="2"/>
        <v>-50000</v>
      </c>
      <c r="F20" s="9"/>
      <c r="G20" s="9">
        <f t="shared" si="0"/>
        <v>0</v>
      </c>
      <c r="H20" s="9">
        <f t="shared" ref="H20:H21" si="7">+D20</f>
        <v>-50000</v>
      </c>
      <c r="I20" s="9"/>
      <c r="J20" s="49"/>
      <c r="K20" s="10" t="s">
        <v>71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7"/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45" t="s">
        <v>72</v>
      </c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ref="H22:H32" si="8">+D22</f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46238</v>
      </c>
      <c r="B23" s="7" t="s">
        <v>73</v>
      </c>
      <c r="C23" s="52" t="s">
        <v>52</v>
      </c>
      <c r="D23" s="9"/>
      <c r="E23" s="9">
        <f t="shared" si="2"/>
        <v>0</v>
      </c>
      <c r="F23" s="9">
        <v>26583.35</v>
      </c>
      <c r="G23" s="9">
        <f t="shared" si="0"/>
        <v>26583.35</v>
      </c>
      <c r="H23" s="9">
        <f t="shared" si="8"/>
        <v>0</v>
      </c>
      <c r="I23" s="9"/>
      <c r="J23" s="49"/>
      <c r="K23" s="10" t="s">
        <v>67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8"/>
      <c r="E24" s="9">
        <f t="shared" si="2"/>
        <v>0</v>
      </c>
      <c r="F24" s="9"/>
      <c r="G24" s="9">
        <f t="shared" ref="G24:G35" si="9">IF(J24&gt;0,0,F24)</f>
        <v>0</v>
      </c>
      <c r="H24" s="9">
        <f t="shared" si="8"/>
        <v>0</v>
      </c>
      <c r="I24" s="9"/>
      <c r="J24" s="49"/>
      <c r="K24" s="10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ref="E25:E39" si="10">+D25</f>
        <v>0</v>
      </c>
      <c r="F25" s="9"/>
      <c r="G25" s="9">
        <f t="shared" si="9"/>
        <v>0</v>
      </c>
      <c r="H25" s="9">
        <f t="shared" si="8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10"/>
        <v>0</v>
      </c>
      <c r="F26" s="9"/>
      <c r="G26" s="9">
        <f t="shared" si="9"/>
        <v>0</v>
      </c>
      <c r="H26" s="9">
        <f t="shared" si="8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10"/>
        <v>0</v>
      </c>
      <c r="F27" s="9"/>
      <c r="G27" s="9">
        <f t="shared" si="9"/>
        <v>0</v>
      </c>
      <c r="H27" s="9">
        <f t="shared" si="8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10"/>
        <v>0</v>
      </c>
      <c r="F28" s="9"/>
      <c r="G28" s="9">
        <f t="shared" si="9"/>
        <v>0</v>
      </c>
      <c r="H28" s="9">
        <f t="shared" si="8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107"/>
      <c r="C29" s="52" t="s">
        <v>52</v>
      </c>
      <c r="D29" s="9"/>
      <c r="E29" s="9">
        <f t="shared" si="10"/>
        <v>0</v>
      </c>
      <c r="F29" s="9"/>
      <c r="G29" s="9">
        <f t="shared" si="9"/>
        <v>0</v>
      </c>
      <c r="H29" s="9">
        <f t="shared" si="8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10"/>
        <v>0</v>
      </c>
      <c r="F30" s="9"/>
      <c r="G30" s="9">
        <f t="shared" si="9"/>
        <v>0</v>
      </c>
      <c r="H30" s="9">
        <f t="shared" si="8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10"/>
        <v>0</v>
      </c>
      <c r="F31" s="9"/>
      <c r="G31" s="9">
        <f t="shared" si="9"/>
        <v>0</v>
      </c>
      <c r="H31" s="9">
        <f t="shared" si="8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10"/>
        <v>0</v>
      </c>
      <c r="F32" s="9"/>
      <c r="G32" s="9">
        <f t="shared" si="9"/>
        <v>0</v>
      </c>
      <c r="H32" s="9">
        <f t="shared" si="8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10"/>
        <v>0</v>
      </c>
      <c r="F33" s="9"/>
      <c r="G33" s="9">
        <f t="shared" si="9"/>
        <v>0</v>
      </c>
      <c r="H33" s="9">
        <f t="shared" ref="H33:H35" si="11">+D33</f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10"/>
        <v>0</v>
      </c>
      <c r="F34" s="9"/>
      <c r="G34" s="9">
        <f t="shared" si="9"/>
        <v>0</v>
      </c>
      <c r="H34" s="9">
        <f t="shared" si="11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10"/>
        <v>0</v>
      </c>
      <c r="F35" s="9"/>
      <c r="G35" s="9">
        <f t="shared" si="9"/>
        <v>0</v>
      </c>
      <c r="H35" s="9">
        <f t="shared" si="11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10"/>
        <v>0</v>
      </c>
      <c r="F36" s="9"/>
      <c r="G36" s="9">
        <f t="shared" ref="G36:G51" si="12">IF(J36&gt;0,0,F36)</f>
        <v>0</v>
      </c>
      <c r="H36" s="9">
        <f t="shared" ref="H36:H51" si="13">+D36</f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10"/>
        <v>0</v>
      </c>
      <c r="F37" s="9"/>
      <c r="G37" s="9">
        <f t="shared" si="12"/>
        <v>0</v>
      </c>
      <c r="H37" s="9">
        <f t="shared" si="13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10"/>
        <v>0</v>
      </c>
      <c r="F38" s="9"/>
      <c r="G38" s="9">
        <f t="shared" si="12"/>
        <v>0</v>
      </c>
      <c r="H38" s="9">
        <f t="shared" si="13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0"/>
        <v>0</v>
      </c>
      <c r="F39" s="9"/>
      <c r="G39" s="9">
        <f t="shared" si="12"/>
        <v>0</v>
      </c>
      <c r="H39" s="9">
        <f t="shared" si="13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ref="E40:E55" si="14">+D40</f>
        <v>0</v>
      </c>
      <c r="F40" s="9"/>
      <c r="G40" s="9">
        <f t="shared" si="12"/>
        <v>0</v>
      </c>
      <c r="H40" s="9">
        <f t="shared" si="13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4"/>
        <v>0</v>
      </c>
      <c r="F41" s="9"/>
      <c r="G41" s="9">
        <f t="shared" si="12"/>
        <v>0</v>
      </c>
      <c r="H41" s="9">
        <f t="shared" si="13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4"/>
        <v>0</v>
      </c>
      <c r="F42" s="9"/>
      <c r="G42" s="9">
        <f t="shared" si="12"/>
        <v>0</v>
      </c>
      <c r="H42" s="9">
        <f t="shared" si="13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4"/>
        <v>0</v>
      </c>
      <c r="F43" s="9"/>
      <c r="G43" s="9">
        <f t="shared" si="12"/>
        <v>0</v>
      </c>
      <c r="H43" s="9">
        <f t="shared" si="13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4"/>
        <v>0</v>
      </c>
      <c r="F44" s="9"/>
      <c r="G44" s="9">
        <f t="shared" si="12"/>
        <v>0</v>
      </c>
      <c r="H44" s="9">
        <f t="shared" si="13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48"/>
      <c r="C45" s="52" t="s">
        <v>52</v>
      </c>
      <c r="D45" s="9"/>
      <c r="E45" s="9">
        <f t="shared" si="14"/>
        <v>0</v>
      </c>
      <c r="F45" s="9"/>
      <c r="G45" s="9">
        <f t="shared" si="12"/>
        <v>0</v>
      </c>
      <c r="H45" s="9">
        <f t="shared" si="13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4"/>
        <v>0</v>
      </c>
      <c r="F46" s="9"/>
      <c r="G46" s="9">
        <f t="shared" si="12"/>
        <v>0</v>
      </c>
      <c r="H46" s="9">
        <f t="shared" si="13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4"/>
        <v>0</v>
      </c>
      <c r="F47" s="9"/>
      <c r="G47" s="9">
        <f t="shared" si="12"/>
        <v>0</v>
      </c>
      <c r="H47" s="9">
        <f t="shared" si="13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4"/>
        <v>0</v>
      </c>
      <c r="F48" s="9"/>
      <c r="G48" s="9">
        <f t="shared" si="12"/>
        <v>0</v>
      </c>
      <c r="H48" s="9">
        <f t="shared" si="13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4"/>
        <v>0</v>
      </c>
      <c r="F49" s="9"/>
      <c r="G49" s="9">
        <f t="shared" si="12"/>
        <v>0</v>
      </c>
      <c r="H49" s="9">
        <f t="shared" si="13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4"/>
        <v>0</v>
      </c>
      <c r="F50" s="9"/>
      <c r="G50" s="9">
        <f t="shared" si="12"/>
        <v>0</v>
      </c>
      <c r="H50" s="9">
        <f t="shared" si="13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4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4"/>
        <v>0</v>
      </c>
      <c r="F52" s="9"/>
      <c r="G52" s="9">
        <f t="shared" ref="G52:G67" si="15">IF(J52&gt;0,0,F52)</f>
        <v>0</v>
      </c>
      <c r="H52" s="9">
        <f t="shared" ref="H52:H67" si="16">+D52</f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4"/>
        <v>0</v>
      </c>
      <c r="F53" s="9"/>
      <c r="G53" s="9">
        <f t="shared" si="15"/>
        <v>0</v>
      </c>
      <c r="H53" s="9">
        <f t="shared" si="16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4"/>
        <v>0</v>
      </c>
      <c r="F54" s="9"/>
      <c r="G54" s="9">
        <f t="shared" si="15"/>
        <v>0</v>
      </c>
      <c r="H54" s="9">
        <f t="shared" si="16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5"/>
        <v>0</v>
      </c>
      <c r="H55" s="9">
        <f t="shared" si="16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ref="E56:E71" si="17">+D56</f>
        <v>0</v>
      </c>
      <c r="F56" s="9"/>
      <c r="G56" s="9">
        <f t="shared" si="15"/>
        <v>0</v>
      </c>
      <c r="H56" s="9">
        <f t="shared" si="16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7"/>
        <v>0</v>
      </c>
      <c r="F57" s="9"/>
      <c r="G57" s="9">
        <f t="shared" si="15"/>
        <v>0</v>
      </c>
      <c r="H57" s="9">
        <f t="shared" si="16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7"/>
        <v>0</v>
      </c>
      <c r="F58" s="9"/>
      <c r="G58" s="9">
        <f t="shared" si="15"/>
        <v>0</v>
      </c>
      <c r="H58" s="9">
        <f t="shared" si="16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7"/>
        <v>0</v>
      </c>
      <c r="F59" s="9"/>
      <c r="G59" s="9">
        <f t="shared" si="15"/>
        <v>0</v>
      </c>
      <c r="H59" s="9">
        <f t="shared" si="16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7"/>
        <v>0</v>
      </c>
      <c r="F60" s="9"/>
      <c r="G60" s="9">
        <f t="shared" si="15"/>
        <v>0</v>
      </c>
      <c r="H60" s="9">
        <f t="shared" si="16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7"/>
        <v>0</v>
      </c>
      <c r="F61" s="9"/>
      <c r="G61" s="9">
        <f t="shared" si="15"/>
        <v>0</v>
      </c>
      <c r="H61" s="9">
        <f t="shared" si="16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7"/>
        <v>0</v>
      </c>
      <c r="F62" s="9"/>
      <c r="G62" s="9">
        <f t="shared" si="15"/>
        <v>0</v>
      </c>
      <c r="H62" s="9">
        <f t="shared" si="16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7"/>
        <v>0</v>
      </c>
      <c r="F63" s="9"/>
      <c r="G63" s="9">
        <f t="shared" si="15"/>
        <v>0</v>
      </c>
      <c r="H63" s="9">
        <f t="shared" si="16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7"/>
        <v>0</v>
      </c>
      <c r="F64" s="9"/>
      <c r="G64" s="9">
        <f t="shared" si="15"/>
        <v>0</v>
      </c>
      <c r="H64" s="9">
        <f t="shared" si="16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7"/>
        <v>0</v>
      </c>
      <c r="F65" s="9"/>
      <c r="G65" s="9">
        <f t="shared" si="15"/>
        <v>0</v>
      </c>
      <c r="H65" s="9">
        <f t="shared" si="16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7"/>
        <v>0</v>
      </c>
      <c r="F66" s="9"/>
      <c r="G66" s="9">
        <f t="shared" si="15"/>
        <v>0</v>
      </c>
      <c r="H66" s="9">
        <f t="shared" si="16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7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7"/>
        <v>0</v>
      </c>
      <c r="F68" s="9"/>
      <c r="G68" s="9">
        <f t="shared" ref="G68:G83" si="18">IF(J68&gt;0,0,F68)</f>
        <v>0</v>
      </c>
      <c r="H68" s="9">
        <f t="shared" ref="H68:H83" si="19">+D68</f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7"/>
        <v>0</v>
      </c>
      <c r="F69" s="9"/>
      <c r="G69" s="9">
        <f t="shared" si="18"/>
        <v>0</v>
      </c>
      <c r="H69" s="9">
        <f t="shared" si="19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7"/>
        <v>0</v>
      </c>
      <c r="F70" s="9"/>
      <c r="G70" s="9">
        <f t="shared" si="18"/>
        <v>0</v>
      </c>
      <c r="H70" s="9">
        <f t="shared" si="19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8"/>
        <v>0</v>
      </c>
      <c r="H71" s="9">
        <f t="shared" si="19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ref="E72:E87" si="20">+D72</f>
        <v>0</v>
      </c>
      <c r="F72" s="9"/>
      <c r="G72" s="9">
        <f t="shared" si="18"/>
        <v>0</v>
      </c>
      <c r="H72" s="9">
        <f t="shared" si="19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20"/>
        <v>0</v>
      </c>
      <c r="F73" s="9"/>
      <c r="G73" s="9">
        <f t="shared" si="18"/>
        <v>0</v>
      </c>
      <c r="H73" s="9">
        <f t="shared" si="19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20"/>
        <v>0</v>
      </c>
      <c r="F74" s="9"/>
      <c r="G74" s="9">
        <f t="shared" si="18"/>
        <v>0</v>
      </c>
      <c r="H74" s="9">
        <f t="shared" si="19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20"/>
        <v>0</v>
      </c>
      <c r="F75" s="9"/>
      <c r="G75" s="9">
        <f t="shared" si="18"/>
        <v>0</v>
      </c>
      <c r="H75" s="9">
        <f t="shared" si="19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20"/>
        <v>0</v>
      </c>
      <c r="F76" s="9"/>
      <c r="G76" s="9">
        <f t="shared" si="18"/>
        <v>0</v>
      </c>
      <c r="H76" s="9">
        <f t="shared" si="19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20"/>
        <v>0</v>
      </c>
      <c r="F77" s="9"/>
      <c r="G77" s="9">
        <f t="shared" si="18"/>
        <v>0</v>
      </c>
      <c r="H77" s="9">
        <f t="shared" si="19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20"/>
        <v>0</v>
      </c>
      <c r="F78" s="9"/>
      <c r="G78" s="9">
        <f t="shared" si="18"/>
        <v>0</v>
      </c>
      <c r="H78" s="9">
        <f t="shared" si="19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20"/>
        <v>0</v>
      </c>
      <c r="F79" s="9"/>
      <c r="G79" s="9">
        <f t="shared" si="18"/>
        <v>0</v>
      </c>
      <c r="H79" s="9">
        <f t="shared" si="19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20"/>
        <v>0</v>
      </c>
      <c r="F80" s="9"/>
      <c r="G80" s="9">
        <f t="shared" si="18"/>
        <v>0</v>
      </c>
      <c r="H80" s="9">
        <f t="shared" si="19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20"/>
        <v>0</v>
      </c>
      <c r="F81" s="9"/>
      <c r="G81" s="9">
        <f t="shared" si="18"/>
        <v>0</v>
      </c>
      <c r="H81" s="9">
        <f t="shared" si="19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20"/>
        <v>0</v>
      </c>
      <c r="F82" s="9"/>
      <c r="G82" s="9">
        <f t="shared" si="18"/>
        <v>0</v>
      </c>
      <c r="H82" s="9">
        <f t="shared" si="19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20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20"/>
        <v>0</v>
      </c>
      <c r="F84" s="9"/>
      <c r="G84" s="9">
        <f t="shared" ref="G84:G99" si="21">IF(J84&gt;0,0,F84)</f>
        <v>0</v>
      </c>
      <c r="H84" s="9">
        <f t="shared" ref="H84:H99" si="22">+D84</f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20"/>
        <v>0</v>
      </c>
      <c r="F85" s="9"/>
      <c r="G85" s="9">
        <f t="shared" si="21"/>
        <v>0</v>
      </c>
      <c r="H85" s="9">
        <f t="shared" si="22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20"/>
        <v>0</v>
      </c>
      <c r="F86" s="9"/>
      <c r="G86" s="9">
        <f t="shared" si="21"/>
        <v>0</v>
      </c>
      <c r="H86" s="9">
        <f t="shared" si="22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21"/>
        <v>0</v>
      </c>
      <c r="H87" s="9">
        <f t="shared" si="22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ref="E88:E103" si="23">+D88</f>
        <v>0</v>
      </c>
      <c r="F88" s="9"/>
      <c r="G88" s="9">
        <f t="shared" si="21"/>
        <v>0</v>
      </c>
      <c r="H88" s="9">
        <f t="shared" si="22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3"/>
        <v>0</v>
      </c>
      <c r="F89" s="9"/>
      <c r="G89" s="9">
        <f t="shared" si="21"/>
        <v>0</v>
      </c>
      <c r="H89" s="9">
        <f t="shared" si="22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3"/>
        <v>0</v>
      </c>
      <c r="F90" s="9"/>
      <c r="G90" s="9">
        <f t="shared" si="21"/>
        <v>0</v>
      </c>
      <c r="H90" s="9">
        <f t="shared" si="22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3"/>
        <v>0</v>
      </c>
      <c r="F91" s="9"/>
      <c r="G91" s="9">
        <f t="shared" si="21"/>
        <v>0</v>
      </c>
      <c r="H91" s="9">
        <f t="shared" si="22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3"/>
        <v>0</v>
      </c>
      <c r="F92" s="9"/>
      <c r="G92" s="9">
        <f t="shared" si="21"/>
        <v>0</v>
      </c>
      <c r="H92" s="9">
        <f t="shared" si="22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3"/>
        <v>0</v>
      </c>
      <c r="F93" s="9"/>
      <c r="G93" s="9">
        <f t="shared" si="21"/>
        <v>0</v>
      </c>
      <c r="H93" s="9">
        <f t="shared" si="22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3"/>
        <v>0</v>
      </c>
      <c r="F94" s="9"/>
      <c r="G94" s="9">
        <f t="shared" si="21"/>
        <v>0</v>
      </c>
      <c r="H94" s="9">
        <f t="shared" si="22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3"/>
        <v>0</v>
      </c>
      <c r="F95" s="9"/>
      <c r="G95" s="9">
        <f t="shared" si="21"/>
        <v>0</v>
      </c>
      <c r="H95" s="9">
        <f t="shared" si="22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3"/>
        <v>0</v>
      </c>
      <c r="F96" s="9"/>
      <c r="G96" s="9">
        <f t="shared" si="21"/>
        <v>0</v>
      </c>
      <c r="H96" s="9">
        <f t="shared" si="22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3"/>
        <v>0</v>
      </c>
      <c r="F97" s="9"/>
      <c r="G97" s="9">
        <f t="shared" si="21"/>
        <v>0</v>
      </c>
      <c r="H97" s="9">
        <f t="shared" si="22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3"/>
        <v>0</v>
      </c>
      <c r="F98" s="9"/>
      <c r="G98" s="9">
        <f t="shared" si="21"/>
        <v>0</v>
      </c>
      <c r="H98" s="9">
        <f t="shared" si="22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3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3"/>
        <v>0</v>
      </c>
      <c r="F100" s="9"/>
      <c r="G100" s="9">
        <f t="shared" ref="G100:G115" si="24">IF(J100&gt;0,0,F100)</f>
        <v>0</v>
      </c>
      <c r="H100" s="9">
        <f t="shared" ref="H100:H115" si="25">+D100</f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3"/>
        <v>0</v>
      </c>
      <c r="F101" s="9"/>
      <c r="G101" s="9">
        <f t="shared" si="24"/>
        <v>0</v>
      </c>
      <c r="H101" s="9">
        <f t="shared" si="25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3"/>
        <v>0</v>
      </c>
      <c r="F102" s="9"/>
      <c r="G102" s="9">
        <f t="shared" si="24"/>
        <v>0</v>
      </c>
      <c r="H102" s="9">
        <f t="shared" si="25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4"/>
        <v>0</v>
      </c>
      <c r="H103" s="9">
        <f t="shared" si="25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ref="E104:E119" si="26">+D104</f>
        <v>0</v>
      </c>
      <c r="F104" s="9"/>
      <c r="G104" s="9">
        <f t="shared" si="24"/>
        <v>0</v>
      </c>
      <c r="H104" s="9">
        <f t="shared" si="25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6"/>
        <v>0</v>
      </c>
      <c r="F105" s="9"/>
      <c r="G105" s="9">
        <f t="shared" si="24"/>
        <v>0</v>
      </c>
      <c r="H105" s="9">
        <f t="shared" si="25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6"/>
        <v>0</v>
      </c>
      <c r="F106" s="9"/>
      <c r="G106" s="9">
        <f t="shared" si="24"/>
        <v>0</v>
      </c>
      <c r="H106" s="9">
        <f t="shared" si="25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6"/>
        <v>0</v>
      </c>
      <c r="F107" s="9"/>
      <c r="G107" s="9">
        <f t="shared" si="24"/>
        <v>0</v>
      </c>
      <c r="H107" s="9">
        <f t="shared" si="25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6"/>
        <v>0</v>
      </c>
      <c r="F108" s="9"/>
      <c r="G108" s="9">
        <f t="shared" si="24"/>
        <v>0</v>
      </c>
      <c r="H108" s="9">
        <f t="shared" si="25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6"/>
        <v>0</v>
      </c>
      <c r="F109" s="9"/>
      <c r="G109" s="9">
        <f t="shared" si="24"/>
        <v>0</v>
      </c>
      <c r="H109" s="9">
        <f t="shared" si="25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6"/>
        <v>0</v>
      </c>
      <c r="F110" s="9"/>
      <c r="G110" s="9">
        <f t="shared" si="24"/>
        <v>0</v>
      </c>
      <c r="H110" s="9">
        <f t="shared" si="25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6"/>
        <v>0</v>
      </c>
      <c r="F111" s="9"/>
      <c r="G111" s="9">
        <f t="shared" si="24"/>
        <v>0</v>
      </c>
      <c r="H111" s="9">
        <f t="shared" si="25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6"/>
        <v>0</v>
      </c>
      <c r="F112" s="9"/>
      <c r="G112" s="9">
        <f t="shared" si="24"/>
        <v>0</v>
      </c>
      <c r="H112" s="9">
        <f t="shared" si="25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6"/>
        <v>0</v>
      </c>
      <c r="F113" s="9"/>
      <c r="G113" s="9">
        <f t="shared" si="24"/>
        <v>0</v>
      </c>
      <c r="H113" s="9">
        <f t="shared" si="25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6"/>
        <v>0</v>
      </c>
      <c r="F114" s="9"/>
      <c r="G114" s="9">
        <f t="shared" si="24"/>
        <v>0</v>
      </c>
      <c r="H114" s="9">
        <f t="shared" si="25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6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6"/>
        <v>0</v>
      </c>
      <c r="F116" s="9"/>
      <c r="G116" s="9">
        <f t="shared" ref="G116:G131" si="27">IF(J116&gt;0,0,F116)</f>
        <v>0</v>
      </c>
      <c r="H116" s="9">
        <f t="shared" ref="H116:H131" si="28">+D116</f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6"/>
        <v>0</v>
      </c>
      <c r="F117" s="9"/>
      <c r="G117" s="9">
        <f t="shared" si="27"/>
        <v>0</v>
      </c>
      <c r="H117" s="9">
        <f t="shared" si="28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6"/>
        <v>0</v>
      </c>
      <c r="F118" s="9"/>
      <c r="G118" s="9">
        <f t="shared" si="27"/>
        <v>0</v>
      </c>
      <c r="H118" s="9">
        <f t="shared" si="28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7"/>
        <v>0</v>
      </c>
      <c r="H119" s="9">
        <f t="shared" si="28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ref="E120:E135" si="29">+D120</f>
        <v>0</v>
      </c>
      <c r="F120" s="9"/>
      <c r="G120" s="9">
        <f t="shared" si="27"/>
        <v>0</v>
      </c>
      <c r="H120" s="9">
        <f t="shared" si="28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9"/>
        <v>0</v>
      </c>
      <c r="F121" s="9"/>
      <c r="G121" s="9">
        <f t="shared" si="27"/>
        <v>0</v>
      </c>
      <c r="H121" s="9">
        <f t="shared" si="28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9"/>
        <v>0</v>
      </c>
      <c r="F122" s="9"/>
      <c r="G122" s="9">
        <f t="shared" si="27"/>
        <v>0</v>
      </c>
      <c r="H122" s="9">
        <f t="shared" si="28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9"/>
        <v>0</v>
      </c>
      <c r="F123" s="9"/>
      <c r="G123" s="9">
        <f t="shared" si="27"/>
        <v>0</v>
      </c>
      <c r="H123" s="9">
        <f t="shared" si="28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9"/>
        <v>0</v>
      </c>
      <c r="F124" s="9"/>
      <c r="G124" s="9">
        <f t="shared" si="27"/>
        <v>0</v>
      </c>
      <c r="H124" s="9">
        <f t="shared" si="28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9"/>
        <v>0</v>
      </c>
      <c r="F125" s="9"/>
      <c r="G125" s="9">
        <f t="shared" si="27"/>
        <v>0</v>
      </c>
      <c r="H125" s="9">
        <f t="shared" si="28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9"/>
        <v>0</v>
      </c>
      <c r="F126" s="9"/>
      <c r="G126" s="9">
        <f t="shared" si="27"/>
        <v>0</v>
      </c>
      <c r="H126" s="9">
        <f t="shared" si="28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9"/>
        <v>0</v>
      </c>
      <c r="F127" s="9"/>
      <c r="G127" s="9">
        <f t="shared" si="27"/>
        <v>0</v>
      </c>
      <c r="H127" s="9">
        <f t="shared" si="28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9"/>
        <v>0</v>
      </c>
      <c r="F128" s="9"/>
      <c r="G128" s="9">
        <f t="shared" si="27"/>
        <v>0</v>
      </c>
      <c r="H128" s="9">
        <f t="shared" si="28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9"/>
        <v>0</v>
      </c>
      <c r="F129" s="9"/>
      <c r="G129" s="9">
        <f t="shared" si="27"/>
        <v>0</v>
      </c>
      <c r="H129" s="9">
        <f t="shared" si="28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9"/>
        <v>0</v>
      </c>
      <c r="F130" s="9"/>
      <c r="G130" s="9">
        <f t="shared" si="27"/>
        <v>0</v>
      </c>
      <c r="H130" s="9">
        <f t="shared" si="28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9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9"/>
        <v>0</v>
      </c>
      <c r="F132" s="9"/>
      <c r="G132" s="9">
        <f t="shared" ref="G132:G147" si="30">IF(J132&gt;0,0,F132)</f>
        <v>0</v>
      </c>
      <c r="H132" s="9">
        <f t="shared" ref="H132:H147" si="31">+D132</f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9"/>
        <v>0</v>
      </c>
      <c r="F133" s="9"/>
      <c r="G133" s="9">
        <f t="shared" si="30"/>
        <v>0</v>
      </c>
      <c r="H133" s="9">
        <f t="shared" si="31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9"/>
        <v>0</v>
      </c>
      <c r="F134" s="9"/>
      <c r="G134" s="9">
        <f t="shared" si="30"/>
        <v>0</v>
      </c>
      <c r="H134" s="9">
        <f t="shared" si="31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30"/>
        <v>0</v>
      </c>
      <c r="H135" s="9">
        <f t="shared" si="31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ref="E136:E151" si="32">+D136</f>
        <v>0</v>
      </c>
      <c r="F136" s="9"/>
      <c r="G136" s="9">
        <f t="shared" si="30"/>
        <v>0</v>
      </c>
      <c r="H136" s="9">
        <f t="shared" si="31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32"/>
        <v>0</v>
      </c>
      <c r="F137" s="9"/>
      <c r="G137" s="9">
        <f t="shared" si="30"/>
        <v>0</v>
      </c>
      <c r="H137" s="9">
        <f t="shared" si="31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32"/>
        <v>0</v>
      </c>
      <c r="F138" s="9"/>
      <c r="G138" s="9">
        <f t="shared" si="30"/>
        <v>0</v>
      </c>
      <c r="H138" s="9">
        <f t="shared" si="31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32"/>
        <v>0</v>
      </c>
      <c r="F139" s="9"/>
      <c r="G139" s="9">
        <f t="shared" si="30"/>
        <v>0</v>
      </c>
      <c r="H139" s="9">
        <f t="shared" si="31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32"/>
        <v>0</v>
      </c>
      <c r="F140" s="9"/>
      <c r="G140" s="9">
        <f t="shared" si="30"/>
        <v>0</v>
      </c>
      <c r="H140" s="9">
        <f t="shared" si="31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2"/>
        <v>0</v>
      </c>
      <c r="F141" s="9"/>
      <c r="G141" s="9">
        <f t="shared" si="30"/>
        <v>0</v>
      </c>
      <c r="H141" s="9">
        <f t="shared" si="31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2"/>
        <v>0</v>
      </c>
      <c r="F142" s="9"/>
      <c r="G142" s="9">
        <f t="shared" si="30"/>
        <v>0</v>
      </c>
      <c r="H142" s="9">
        <f t="shared" si="31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2"/>
        <v>0</v>
      </c>
      <c r="F143" s="9"/>
      <c r="G143" s="9">
        <f t="shared" si="30"/>
        <v>0</v>
      </c>
      <c r="H143" s="9">
        <f t="shared" si="31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2"/>
        <v>0</v>
      </c>
      <c r="F144" s="9"/>
      <c r="G144" s="9">
        <f t="shared" si="30"/>
        <v>0</v>
      </c>
      <c r="H144" s="9">
        <f t="shared" si="31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2"/>
        <v>0</v>
      </c>
      <c r="F145" s="9"/>
      <c r="G145" s="9">
        <f t="shared" si="30"/>
        <v>0</v>
      </c>
      <c r="H145" s="9">
        <f t="shared" si="31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2"/>
        <v>0</v>
      </c>
      <c r="F146" s="9"/>
      <c r="G146" s="9">
        <f t="shared" si="30"/>
        <v>0</v>
      </c>
      <c r="H146" s="9">
        <f t="shared" si="31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2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2"/>
        <v>0</v>
      </c>
      <c r="F148" s="9"/>
      <c r="G148" s="9">
        <f t="shared" ref="G148:G163" si="33">IF(J148&gt;0,0,F148)</f>
        <v>0</v>
      </c>
      <c r="H148" s="9">
        <f t="shared" ref="H148:H163" si="34">+D148</f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2"/>
        <v>0</v>
      </c>
      <c r="F149" s="9"/>
      <c r="G149" s="9">
        <f t="shared" si="33"/>
        <v>0</v>
      </c>
      <c r="H149" s="9">
        <f t="shared" si="34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2"/>
        <v>0</v>
      </c>
      <c r="F150" s="9"/>
      <c r="G150" s="9">
        <f t="shared" si="33"/>
        <v>0</v>
      </c>
      <c r="H150" s="9">
        <f t="shared" si="34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3"/>
        <v>0</v>
      </c>
      <c r="H151" s="9">
        <f t="shared" si="34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ref="E152:E167" si="35">+D152</f>
        <v>0</v>
      </c>
      <c r="F152" s="9"/>
      <c r="G152" s="9">
        <f t="shared" si="33"/>
        <v>0</v>
      </c>
      <c r="H152" s="9">
        <f t="shared" si="34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5"/>
        <v>0</v>
      </c>
      <c r="F153" s="9"/>
      <c r="G153" s="9">
        <f t="shared" si="33"/>
        <v>0</v>
      </c>
      <c r="H153" s="9">
        <f t="shared" si="34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5"/>
        <v>0</v>
      </c>
      <c r="F154" s="9"/>
      <c r="G154" s="9">
        <f t="shared" si="33"/>
        <v>0</v>
      </c>
      <c r="H154" s="9">
        <f t="shared" si="34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5"/>
        <v>0</v>
      </c>
      <c r="F155" s="9"/>
      <c r="G155" s="9">
        <f t="shared" si="33"/>
        <v>0</v>
      </c>
      <c r="H155" s="9">
        <f t="shared" si="34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5"/>
        <v>0</v>
      </c>
      <c r="F156" s="9"/>
      <c r="G156" s="9">
        <f t="shared" si="33"/>
        <v>0</v>
      </c>
      <c r="H156" s="9">
        <f t="shared" si="34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5"/>
        <v>0</v>
      </c>
      <c r="F157" s="9"/>
      <c r="G157" s="9">
        <f t="shared" si="33"/>
        <v>0</v>
      </c>
      <c r="H157" s="9">
        <f t="shared" si="34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5"/>
        <v>0</v>
      </c>
      <c r="F158" s="9"/>
      <c r="G158" s="9">
        <f t="shared" si="33"/>
        <v>0</v>
      </c>
      <c r="H158" s="9">
        <f t="shared" si="34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5"/>
        <v>0</v>
      </c>
      <c r="F159" s="9"/>
      <c r="G159" s="9">
        <f t="shared" si="33"/>
        <v>0</v>
      </c>
      <c r="H159" s="9">
        <f t="shared" si="34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5"/>
        <v>0</v>
      </c>
      <c r="F160" s="9"/>
      <c r="G160" s="9">
        <f t="shared" si="33"/>
        <v>0</v>
      </c>
      <c r="H160" s="9">
        <f t="shared" si="34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5"/>
        <v>0</v>
      </c>
      <c r="F161" s="9"/>
      <c r="G161" s="9">
        <f t="shared" si="33"/>
        <v>0</v>
      </c>
      <c r="H161" s="9">
        <f t="shared" si="34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5"/>
        <v>0</v>
      </c>
      <c r="F162" s="9"/>
      <c r="G162" s="9">
        <f t="shared" si="33"/>
        <v>0</v>
      </c>
      <c r="H162" s="9">
        <f t="shared" si="34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5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5"/>
        <v>0</v>
      </c>
      <c r="F164" s="9"/>
      <c r="G164" s="9">
        <f t="shared" ref="G164:G179" si="36">IF(J164&gt;0,0,F164)</f>
        <v>0</v>
      </c>
      <c r="H164" s="9">
        <f t="shared" ref="H164:H179" si="37">+D164</f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5"/>
        <v>0</v>
      </c>
      <c r="F165" s="9"/>
      <c r="G165" s="9">
        <f t="shared" si="36"/>
        <v>0</v>
      </c>
      <c r="H165" s="9">
        <f t="shared" si="37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5"/>
        <v>0</v>
      </c>
      <c r="F166" s="9"/>
      <c r="G166" s="9">
        <f t="shared" si="36"/>
        <v>0</v>
      </c>
      <c r="H166" s="9">
        <f t="shared" si="37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6"/>
        <v>0</v>
      </c>
      <c r="H167" s="9">
        <f t="shared" si="37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ref="E168:E183" si="38">+D168</f>
        <v>0</v>
      </c>
      <c r="F168" s="9"/>
      <c r="G168" s="9">
        <f t="shared" si="36"/>
        <v>0</v>
      </c>
      <c r="H168" s="9">
        <f t="shared" si="37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8"/>
        <v>0</v>
      </c>
      <c r="F169" s="9"/>
      <c r="G169" s="9">
        <f t="shared" si="36"/>
        <v>0</v>
      </c>
      <c r="H169" s="9">
        <f t="shared" si="37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8"/>
        <v>0</v>
      </c>
      <c r="F170" s="9"/>
      <c r="G170" s="9">
        <f t="shared" si="36"/>
        <v>0</v>
      </c>
      <c r="H170" s="9">
        <f t="shared" si="37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8"/>
        <v>0</v>
      </c>
      <c r="F171" s="9"/>
      <c r="G171" s="9">
        <f t="shared" si="36"/>
        <v>0</v>
      </c>
      <c r="H171" s="9">
        <f t="shared" si="37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8"/>
        <v>0</v>
      </c>
      <c r="F172" s="9"/>
      <c r="G172" s="9">
        <f t="shared" si="36"/>
        <v>0</v>
      </c>
      <c r="H172" s="9">
        <f t="shared" si="37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8"/>
        <v>0</v>
      </c>
      <c r="F173" s="9"/>
      <c r="G173" s="9">
        <f t="shared" si="36"/>
        <v>0</v>
      </c>
      <c r="H173" s="9">
        <f t="shared" si="37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8"/>
        <v>0</v>
      </c>
      <c r="F174" s="9"/>
      <c r="G174" s="9">
        <f t="shared" si="36"/>
        <v>0</v>
      </c>
      <c r="H174" s="9">
        <f t="shared" si="37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8"/>
        <v>0</v>
      </c>
      <c r="F175" s="9"/>
      <c r="G175" s="9">
        <f t="shared" si="36"/>
        <v>0</v>
      </c>
      <c r="H175" s="9">
        <f t="shared" si="37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8"/>
        <v>0</v>
      </c>
      <c r="F176" s="9"/>
      <c r="G176" s="9">
        <f t="shared" si="36"/>
        <v>0</v>
      </c>
      <c r="H176" s="9">
        <f t="shared" si="37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8"/>
        <v>0</v>
      </c>
      <c r="F177" s="9"/>
      <c r="G177" s="9">
        <f t="shared" si="36"/>
        <v>0</v>
      </c>
      <c r="H177" s="9">
        <f t="shared" si="37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8"/>
        <v>0</v>
      </c>
      <c r="F178" s="9"/>
      <c r="G178" s="9">
        <f t="shared" si="36"/>
        <v>0</v>
      </c>
      <c r="H178" s="9">
        <f t="shared" si="37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8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8"/>
        <v>0</v>
      </c>
      <c r="F180" s="9"/>
      <c r="G180" s="9">
        <f t="shared" ref="G180:G195" si="39">IF(J180&gt;0,0,F180)</f>
        <v>0</v>
      </c>
      <c r="H180" s="9">
        <f t="shared" ref="H180:H195" si="40">+D180</f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8"/>
        <v>0</v>
      </c>
      <c r="F181" s="9"/>
      <c r="G181" s="9">
        <f t="shared" si="39"/>
        <v>0</v>
      </c>
      <c r="H181" s="9">
        <f t="shared" si="40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8"/>
        <v>0</v>
      </c>
      <c r="F182" s="9"/>
      <c r="G182" s="9">
        <f t="shared" si="39"/>
        <v>0</v>
      </c>
      <c r="H182" s="9">
        <f t="shared" si="40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9"/>
        <v>0</v>
      </c>
      <c r="H183" s="9">
        <f t="shared" si="40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ref="E184:E199" si="41">+D184</f>
        <v>0</v>
      </c>
      <c r="F184" s="9"/>
      <c r="G184" s="9">
        <f t="shared" si="39"/>
        <v>0</v>
      </c>
      <c r="H184" s="9">
        <f t="shared" si="40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41"/>
        <v>0</v>
      </c>
      <c r="F185" s="9"/>
      <c r="G185" s="9">
        <f t="shared" si="39"/>
        <v>0</v>
      </c>
      <c r="H185" s="9">
        <f t="shared" si="40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41"/>
        <v>0</v>
      </c>
      <c r="F186" s="9"/>
      <c r="G186" s="9">
        <f t="shared" si="39"/>
        <v>0</v>
      </c>
      <c r="H186" s="9">
        <f t="shared" si="40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41"/>
        <v>0</v>
      </c>
      <c r="F187" s="9"/>
      <c r="G187" s="9">
        <f t="shared" si="39"/>
        <v>0</v>
      </c>
      <c r="H187" s="9">
        <f t="shared" si="40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41"/>
        <v>0</v>
      </c>
      <c r="F188" s="9"/>
      <c r="G188" s="9">
        <f t="shared" si="39"/>
        <v>0</v>
      </c>
      <c r="H188" s="9">
        <f t="shared" si="40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41"/>
        <v>0</v>
      </c>
      <c r="F189" s="9"/>
      <c r="G189" s="9">
        <f t="shared" si="39"/>
        <v>0</v>
      </c>
      <c r="H189" s="9">
        <f t="shared" si="40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41"/>
        <v>0</v>
      </c>
      <c r="F190" s="9"/>
      <c r="G190" s="9">
        <f t="shared" si="39"/>
        <v>0</v>
      </c>
      <c r="H190" s="9">
        <f t="shared" si="40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41"/>
        <v>0</v>
      </c>
      <c r="F191" s="9"/>
      <c r="G191" s="9">
        <f t="shared" si="39"/>
        <v>0</v>
      </c>
      <c r="H191" s="9">
        <f t="shared" si="40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41"/>
        <v>0</v>
      </c>
      <c r="F192" s="9"/>
      <c r="G192" s="9">
        <f t="shared" si="39"/>
        <v>0</v>
      </c>
      <c r="H192" s="9">
        <f t="shared" si="40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41"/>
        <v>0</v>
      </c>
      <c r="F193" s="9"/>
      <c r="G193" s="9">
        <f t="shared" si="39"/>
        <v>0</v>
      </c>
      <c r="H193" s="9">
        <f t="shared" si="40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41"/>
        <v>0</v>
      </c>
      <c r="F194" s="9"/>
      <c r="G194" s="9">
        <f t="shared" si="39"/>
        <v>0</v>
      </c>
      <c r="H194" s="9">
        <f t="shared" si="40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41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41"/>
        <v>0</v>
      </c>
      <c r="F196" s="9"/>
      <c r="G196" s="9">
        <f t="shared" ref="G196:G211" si="42">IF(J196&gt;0,0,F196)</f>
        <v>0</v>
      </c>
      <c r="H196" s="9">
        <f t="shared" ref="H196:H211" si="43">+D196</f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41"/>
        <v>0</v>
      </c>
      <c r="F197" s="9"/>
      <c r="G197" s="9">
        <f t="shared" si="42"/>
        <v>0</v>
      </c>
      <c r="H197" s="9">
        <f t="shared" si="43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1"/>
        <v>0</v>
      </c>
      <c r="F198" s="9"/>
      <c r="G198" s="9">
        <f t="shared" si="42"/>
        <v>0</v>
      </c>
      <c r="H198" s="9">
        <f t="shared" si="43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42"/>
        <v>0</v>
      </c>
      <c r="H199" s="9">
        <f t="shared" si="43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ref="E200:E215" si="44">+D200</f>
        <v>0</v>
      </c>
      <c r="F200" s="9"/>
      <c r="G200" s="9">
        <f t="shared" si="42"/>
        <v>0</v>
      </c>
      <c r="H200" s="9">
        <f t="shared" si="43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4"/>
        <v>0</v>
      </c>
      <c r="F201" s="9"/>
      <c r="G201" s="9">
        <f t="shared" si="42"/>
        <v>0</v>
      </c>
      <c r="H201" s="9">
        <f t="shared" si="43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4"/>
        <v>0</v>
      </c>
      <c r="F202" s="9"/>
      <c r="G202" s="9">
        <f t="shared" si="42"/>
        <v>0</v>
      </c>
      <c r="H202" s="9">
        <f t="shared" si="43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4"/>
        <v>0</v>
      </c>
      <c r="F203" s="9"/>
      <c r="G203" s="9">
        <f t="shared" si="42"/>
        <v>0</v>
      </c>
      <c r="H203" s="9">
        <f t="shared" si="43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4"/>
        <v>0</v>
      </c>
      <c r="F204" s="9"/>
      <c r="G204" s="9">
        <f t="shared" si="42"/>
        <v>0</v>
      </c>
      <c r="H204" s="9">
        <f t="shared" si="43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4"/>
        <v>0</v>
      </c>
      <c r="F205" s="9"/>
      <c r="G205" s="9">
        <f t="shared" si="42"/>
        <v>0</v>
      </c>
      <c r="H205" s="9">
        <f t="shared" si="43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4"/>
        <v>0</v>
      </c>
      <c r="F206" s="9"/>
      <c r="G206" s="9">
        <f t="shared" si="42"/>
        <v>0</v>
      </c>
      <c r="H206" s="9">
        <f t="shared" si="43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4"/>
        <v>0</v>
      </c>
      <c r="F207" s="9"/>
      <c r="G207" s="9">
        <f t="shared" si="42"/>
        <v>0</v>
      </c>
      <c r="H207" s="9">
        <f t="shared" si="43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4"/>
        <v>0</v>
      </c>
      <c r="F208" s="9"/>
      <c r="G208" s="9">
        <f t="shared" si="42"/>
        <v>0</v>
      </c>
      <c r="H208" s="9">
        <f t="shared" si="43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4"/>
        <v>0</v>
      </c>
      <c r="F209" s="9"/>
      <c r="G209" s="9">
        <f t="shared" si="42"/>
        <v>0</v>
      </c>
      <c r="H209" s="9">
        <f t="shared" si="43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4"/>
        <v>0</v>
      </c>
      <c r="F210" s="9"/>
      <c r="G210" s="9">
        <f t="shared" si="42"/>
        <v>0</v>
      </c>
      <c r="H210" s="9">
        <f t="shared" si="43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4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4"/>
        <v>0</v>
      </c>
      <c r="F212" s="9"/>
      <c r="G212" s="9">
        <f t="shared" ref="G212:G227" si="45">IF(J212&gt;0,0,F212)</f>
        <v>0</v>
      </c>
      <c r="H212" s="9">
        <f t="shared" ref="H212:H227" si="46">+D212</f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4"/>
        <v>0</v>
      </c>
      <c r="F213" s="9"/>
      <c r="G213" s="9">
        <f t="shared" si="45"/>
        <v>0</v>
      </c>
      <c r="H213" s="9">
        <f t="shared" si="46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4"/>
        <v>0</v>
      </c>
      <c r="F214" s="9"/>
      <c r="G214" s="9">
        <f t="shared" si="45"/>
        <v>0</v>
      </c>
      <c r="H214" s="9">
        <f t="shared" si="46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5"/>
        <v>0</v>
      </c>
      <c r="H215" s="9">
        <f t="shared" si="46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ref="E216:E231" si="47">+D216</f>
        <v>0</v>
      </c>
      <c r="F216" s="9"/>
      <c r="G216" s="9">
        <f t="shared" si="45"/>
        <v>0</v>
      </c>
      <c r="H216" s="9">
        <f t="shared" si="46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7"/>
        <v>0</v>
      </c>
      <c r="F217" s="9"/>
      <c r="G217" s="9">
        <f t="shared" si="45"/>
        <v>0</v>
      </c>
      <c r="H217" s="9">
        <f t="shared" si="46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7"/>
        <v>0</v>
      </c>
      <c r="F218" s="9"/>
      <c r="G218" s="9">
        <f t="shared" si="45"/>
        <v>0</v>
      </c>
      <c r="H218" s="9">
        <f t="shared" si="46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7"/>
        <v>0</v>
      </c>
      <c r="F219" s="9"/>
      <c r="G219" s="9">
        <f t="shared" si="45"/>
        <v>0</v>
      </c>
      <c r="H219" s="9">
        <f t="shared" si="46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7"/>
        <v>0</v>
      </c>
      <c r="F220" s="9"/>
      <c r="G220" s="9">
        <f t="shared" si="45"/>
        <v>0</v>
      </c>
      <c r="H220" s="9">
        <f t="shared" si="46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7"/>
        <v>0</v>
      </c>
      <c r="F221" s="9"/>
      <c r="G221" s="9">
        <f t="shared" si="45"/>
        <v>0</v>
      </c>
      <c r="H221" s="9">
        <f t="shared" si="46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7"/>
        <v>0</v>
      </c>
      <c r="F222" s="9"/>
      <c r="G222" s="9">
        <f t="shared" si="45"/>
        <v>0</v>
      </c>
      <c r="H222" s="9">
        <f t="shared" si="46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7"/>
        <v>0</v>
      </c>
      <c r="F223" s="9"/>
      <c r="G223" s="9">
        <f t="shared" si="45"/>
        <v>0</v>
      </c>
      <c r="H223" s="9">
        <f t="shared" si="46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7"/>
        <v>0</v>
      </c>
      <c r="F224" s="9"/>
      <c r="G224" s="9">
        <f t="shared" si="45"/>
        <v>0</v>
      </c>
      <c r="H224" s="9">
        <f t="shared" si="46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7"/>
        <v>0</v>
      </c>
      <c r="F225" s="9"/>
      <c r="G225" s="9">
        <f t="shared" si="45"/>
        <v>0</v>
      </c>
      <c r="H225" s="9">
        <f t="shared" si="46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7"/>
        <v>0</v>
      </c>
      <c r="F226" s="9"/>
      <c r="G226" s="9">
        <f t="shared" si="45"/>
        <v>0</v>
      </c>
      <c r="H226" s="9">
        <f t="shared" si="46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7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7"/>
        <v>0</v>
      </c>
      <c r="F228" s="9"/>
      <c r="G228" s="9">
        <f t="shared" ref="G228:G241" si="48">IF(J228&gt;0,0,F228)</f>
        <v>0</v>
      </c>
      <c r="H228" s="9">
        <f t="shared" ref="H228:H241" si="49">+D228</f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7"/>
        <v>0</v>
      </c>
      <c r="F229" s="9"/>
      <c r="G229" s="9">
        <f t="shared" si="48"/>
        <v>0</v>
      </c>
      <c r="H229" s="9">
        <f t="shared" si="49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7"/>
        <v>0</v>
      </c>
      <c r="F230" s="9"/>
      <c r="G230" s="9">
        <f t="shared" si="48"/>
        <v>0</v>
      </c>
      <c r="H230" s="9">
        <f t="shared" si="49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8"/>
        <v>0</v>
      </c>
      <c r="H231" s="9">
        <f t="shared" si="49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ref="E232:E241" si="50">+D232</f>
        <v>0</v>
      </c>
      <c r="F232" s="9"/>
      <c r="G232" s="9">
        <f t="shared" si="48"/>
        <v>0</v>
      </c>
      <c r="H232" s="9">
        <f t="shared" si="49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50"/>
        <v>0</v>
      </c>
      <c r="F233" s="9"/>
      <c r="G233" s="9">
        <f t="shared" si="48"/>
        <v>0</v>
      </c>
      <c r="H233" s="9">
        <f t="shared" si="49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50"/>
        <v>0</v>
      </c>
      <c r="F234" s="9"/>
      <c r="G234" s="9">
        <f t="shared" si="48"/>
        <v>0</v>
      </c>
      <c r="H234" s="9">
        <f t="shared" si="49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50"/>
        <v>0</v>
      </c>
      <c r="F235" s="9"/>
      <c r="G235" s="9">
        <f t="shared" si="48"/>
        <v>0</v>
      </c>
      <c r="H235" s="9">
        <f t="shared" si="49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50"/>
        <v>0</v>
      </c>
      <c r="F236" s="9"/>
      <c r="G236" s="9">
        <f t="shared" si="48"/>
        <v>0</v>
      </c>
      <c r="H236" s="9">
        <f t="shared" si="49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50"/>
        <v>0</v>
      </c>
      <c r="F237" s="9"/>
      <c r="G237" s="9">
        <f t="shared" si="48"/>
        <v>0</v>
      </c>
      <c r="H237" s="9">
        <f t="shared" si="49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50"/>
        <v>0</v>
      </c>
      <c r="F238" s="9"/>
      <c r="G238" s="9">
        <f t="shared" si="48"/>
        <v>0</v>
      </c>
      <c r="H238" s="9">
        <f t="shared" si="49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50"/>
        <v>0</v>
      </c>
      <c r="F239" s="9"/>
      <c r="G239" s="9">
        <f t="shared" si="48"/>
        <v>0</v>
      </c>
      <c r="H239" s="9">
        <f t="shared" si="49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50"/>
        <v>0</v>
      </c>
      <c r="F240" s="9"/>
      <c r="G240" s="9">
        <f t="shared" si="48"/>
        <v>0</v>
      </c>
      <c r="H240" s="9">
        <f t="shared" si="49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50"/>
        <v>0</v>
      </c>
      <c r="F241" s="9"/>
      <c r="G241" s="9">
        <f t="shared" si="48"/>
        <v>0</v>
      </c>
      <c r="H241" s="9">
        <f t="shared" si="49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26378520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2026-08-04T14:41:27Z</dcterms:modified>
</cp:coreProperties>
</file>