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920BC0DF-2CDC-4C84-873C-D29D0D281464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40" i="1"/>
  <c r="H41" i="1"/>
  <c r="H42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E28" i="1"/>
  <c r="E40" i="1"/>
  <c r="G40" i="1"/>
  <c r="E41" i="1"/>
  <c r="G41" i="1"/>
  <c r="E42" i="1"/>
  <c r="G42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<sst xmlns="http://schemas.openxmlformats.org/spreadsheetml/2006/main" count="382" uniqueCount="94">
  <si>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</si>
  <si>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</si>
  <si>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</si>
  <si>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</si>
  <si>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</si>
  <si>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</si>
  <si>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</si>
  <si>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</si>
  <si>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</si>
  <si>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</si>
  <si>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</si>
  <si>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</si>
  <si>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</si>
  <si>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</si>
  <si>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</si>
  <si>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</si>
  <si>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</si>
  <si>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</si>
  <si>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</si>
  <si>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</si>
  <si>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</si>
  <si>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</si>
  <si>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</si>
  <si>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</si>
  <si>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</si>
  <si>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</si>
  <si>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</si>
  <si>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</si>
  <si>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</si>
  <si>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</si>
  <si>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</si>
  <si>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</si>
  <si>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</si>
  <si>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</si>
  <si>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</si>
  <si>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</si>
  <si>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</si>
  <si>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</si>
  <si>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</si>
  <si>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</si>
  <si>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</si>
  <si>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</si>
  <si>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</si>
  <si>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</si>
  <si>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</si>
  <si>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</si>
  <si>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</si>
  <si>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</si>
  <si>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</si>
  <si>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</si>
  <si>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</si>
  <si>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</si>
  <si>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</si>
  <si>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</si>
  <si>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</si>
  <si>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</si>
  <si>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</si>
  <si>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</si>
  <si>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</si>
  <si>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DWR - 100 Yard Pit Improvement (NSF)</t>
  </si>
  <si>
    <t>3000-300-3502-FXAAA-26368520</t>
  </si>
  <si>
    <t>CO</t>
  </si>
  <si>
    <t>ENSIGN ENGINEERING &amp; LAND SURVEYING INC CONTRACT</t>
  </si>
  <si>
    <t>ENSIGN ENGINEERING &amp; LANDS SURVEYING INC GAX300FC2026022566516 CONTRACT 2670304-LEE KAY 100 YARD RANGE PIT IMPROVEMENT</t>
  </si>
  <si>
    <t>2670304</t>
  </si>
  <si>
    <t>6137</t>
  </si>
  <si>
    <t>HH</t>
  </si>
  <si>
    <t>1000-560-5014-RFC-7520-XEFM-E4R060XXX</t>
  </si>
  <si>
    <t>ITA 560 26*1624</t>
  </si>
  <si>
    <t>ENSIGN ENGINEERING &amp; LANDS SURVEYING INC GAX300FC2026041068532 CONTRACT 2670304-LEE KAY 100 YARD RANGE PIT IMPROVEMENT</t>
  </si>
  <si>
    <t>ENSIGN ENGINEERING &amp; LANDS SURVEYING INC GAX300FC2026042969326 CONTRACT 2670304-LEE KAY 100 YARD RANGE PIT IMPROVEMENT</t>
  </si>
  <si>
    <t>ITA 560 26*2155</t>
  </si>
  <si>
    <t>UTAH STATE FIRE MARSHAL'S OFFICE GAX30026C2000203 GENERAL BUILDING FIRE PLANS -26-291-03/31/2026</t>
  </si>
  <si>
    <t>ITA 560 26*2423</t>
  </si>
  <si>
    <t>ENSIGN ENGINEERING &amp; LANDS SURVEYING INC GAX300FC2026060871046 CONTRACT 2670304-LEE KAY 100 YARD RANGE PIT IMPROVEMENT</t>
  </si>
  <si>
    <t>WEST COAST CODE CONSULTANTS INC GAX30026C5000116 Plan Review Services 04/22/2026 - 2ND REVIEW</t>
  </si>
  <si>
    <t>6139</t>
  </si>
  <si>
    <t>WEST COAST CODE CONSULTANTS INC GAX30026C5000116 Plan Review Services 04/09/2026 - 1ST REVIEW</t>
  </si>
  <si>
    <t>13/26</t>
  </si>
  <si>
    <t>ITA 560 26*2856</t>
  </si>
  <si>
    <t>Lyndon Jones Construction, Inc. CONTRACT</t>
  </si>
  <si>
    <t>BUILDING CODE SOLUTIONS, INC CONTRACT</t>
  </si>
  <si>
    <t>Lyndon Jones Construction, Inc. GAX300FC2026071773159 CONTRACT 2675433-PAY APP 1-DNR/DWR LEE KAY 100-YD RNG IMPRVMNT</t>
  </si>
  <si>
    <t>6406</t>
  </si>
  <si>
    <t>Lyndon Jones Construction, Inc. GAX300FC2026071773160 CONTRACT 2675433-PAY APP 1-DNR/DWR LEE KAY 100-YD RNG IMPRVMNT</t>
  </si>
  <si>
    <t>BUILDING CODE SOLUTIONS, INC GAX300FC2026071673094 CONTRACT 2670595-DWR 100 YARD PIT IMPROVEMENT</t>
  </si>
  <si>
    <t xml:space="preserve"> IDT30026000000322 CHANGING REVENUE_SOURCE TO 4658</t>
  </si>
  <si>
    <t xml:space="preserve"> IDT30026000000317 CHANGING REVENUE_SOURCE TO 4658</t>
  </si>
  <si>
    <t xml:space="preserve"> IDT30026000000316 CHANGING REVENUE_SOURCE TO 4658</t>
  </si>
  <si>
    <t>4737</t>
  </si>
  <si>
    <t>4658</t>
  </si>
  <si>
    <t>4760</t>
  </si>
  <si>
    <t>FY'27</t>
  </si>
  <si>
    <t>ENSIGN ENGINEERING &amp; LANDS SURVEYING INC GAX300FC2026080473621 CONTRACT 2670304-LEE KAY 100 YARD RANGE PIT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</si>
</sst>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8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9" activePane="bottomLeft" state="frozen"/>
      <selection pane="bottomLeft" activeCell="D39" sqref="D39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26368520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241948.40000000005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24930</v>
      </c>
      <c r="E11" s="12">
        <f>SUM(E14:E1000)-F11</f>
        <v>-29322.959999999999</v>
      </c>
      <c r="F11" s="12">
        <f>SUM(F14:F1000)</f>
        <v>54252.959999999999</v>
      </c>
      <c r="G11" s="12">
        <f>SUM(G14:G1000)</f>
        <v>296201.36000000004</v>
      </c>
      <c r="H11" s="12">
        <f>+D11-G11</f>
        <v>-271271.36000000004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116" t="s">
        <v>67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46066</v>
      </c>
      <c r="B15" s="114" t="s">
        <v>62</v>
      </c>
      <c r="C15" s="108" t="s">
        <v>61</v>
      </c>
      <c r="D15" s="9"/>
      <c r="E15" s="9">
        <f t="shared" si="2"/>
        <v>0</v>
      </c>
      <c r="F15" s="9"/>
      <c r="G15" s="9">
        <v>28800</v>
      </c>
      <c r="H15" s="9">
        <f t="shared" ref="H15:H18" si="3">+D15</f>
        <v>0</v>
      </c>
      <c r="I15" s="9"/>
      <c r="J15" s="49">
        <v>2670304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46079</v>
      </c>
      <c r="B16" s="113" t="s">
        <v>63</v>
      </c>
      <c r="C16" s="52" t="s">
        <v>66</v>
      </c>
      <c r="D16" s="9"/>
      <c r="E16" s="9">
        <f t="shared" si="2"/>
        <v>0</v>
      </c>
      <c r="F16" s="9">
        <v>14584</v>
      </c>
      <c r="G16" s="9">
        <f t="shared" si="0"/>
        <v>0</v>
      </c>
      <c r="H16" s="9">
        <f t="shared" si="3"/>
        <v>0</v>
      </c>
      <c r="I16" s="9"/>
      <c r="J16" s="49" t="s">
        <v>64</v>
      </c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46092</v>
      </c>
      <c r="B17" s="114" t="s">
        <v>68</v>
      </c>
      <c r="C17" s="52" t="s">
        <v>66</v>
      </c>
      <c r="D17" s="9">
        <v>14584</v>
      </c>
      <c r="E17" s="9">
        <f t="shared" si="2"/>
        <v>14584</v>
      </c>
      <c r="F17" s="9"/>
      <c r="G17" s="9">
        <f t="shared" si="0"/>
        <v>0</v>
      </c>
      <c r="H17" s="9">
        <f t="shared" si="3"/>
        <v>14584</v>
      </c>
      <c r="I17" s="9"/>
      <c r="J17" s="49"/>
      <c r="K17" s="10">
        <v>4737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46123</v>
      </c>
      <c r="B18" s="7" t="s">
        <v>69</v>
      </c>
      <c r="C18" s="52" t="s">
        <v>66</v>
      </c>
      <c r="D18" s="9"/>
      <c r="E18" s="9">
        <f t="shared" si="2"/>
        <v>0</v>
      </c>
      <c r="F18" s="9">
        <v>5000</v>
      </c>
      <c r="G18" s="9">
        <f t="shared" si="0"/>
        <v>0</v>
      </c>
      <c r="H18" s="9">
        <f t="shared" si="3"/>
        <v>0</v>
      </c>
      <c r="I18" s="9"/>
      <c r="J18" s="49" t="s">
        <v>64</v>
      </c>
      <c r="K18" s="10" t="s">
        <v>65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46142</v>
      </c>
      <c r="B19" s="7" t="s">
        <v>70</v>
      </c>
      <c r="C19" s="52" t="s">
        <v>66</v>
      </c>
      <c r="D19" s="9"/>
      <c r="E19" s="9">
        <f t="shared" si="2"/>
        <v>0</v>
      </c>
      <c r="F19" s="9">
        <v>1200</v>
      </c>
      <c r="G19" s="9">
        <f t="shared" si="0"/>
        <v>0</v>
      </c>
      <c r="H19" s="9">
        <f t="shared" ref="H19:H20" si="4">+D19</f>
        <v>0</v>
      </c>
      <c r="I19" s="9"/>
      <c r="J19" s="49" t="s">
        <v>64</v>
      </c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46148</v>
      </c>
      <c r="B20" s="114" t="s">
        <v>71</v>
      </c>
      <c r="C20" s="52" t="s">
        <v>66</v>
      </c>
      <c r="D20" s="9">
        <v>6200</v>
      </c>
      <c r="E20" s="9">
        <f t="shared" si="2"/>
        <v>6200</v>
      </c>
      <c r="F20" s="9"/>
      <c r="G20" s="9">
        <f t="shared" si="0"/>
        <v>0</v>
      </c>
      <c r="H20" s="9">
        <f t="shared" si="4"/>
        <v>6200</v>
      </c>
      <c r="I20" s="9"/>
      <c r="J20" s="49"/>
      <c r="K20" s="10">
        <v>4760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46155</v>
      </c>
      <c r="B21" s="7" t="s">
        <v>72</v>
      </c>
      <c r="C21" s="52" t="s">
        <v>66</v>
      </c>
      <c r="D21" s="9"/>
      <c r="E21" s="9">
        <f t="shared" si="2"/>
        <v>0</v>
      </c>
      <c r="F21" s="9">
        <v>75</v>
      </c>
      <c r="G21" s="9">
        <f t="shared" si="0"/>
        <v>75</v>
      </c>
      <c r="H21" s="9">
        <f t="shared" ref="H21:H28" si="5">+D21</f>
        <v>0</v>
      </c>
      <c r="I21" s="9"/>
      <c r="J21" s="49"/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46178</v>
      </c>
      <c r="B22" s="114" t="s">
        <v>73</v>
      </c>
      <c r="C22" s="52" t="s">
        <v>66</v>
      </c>
      <c r="D22" s="9">
        <v>75</v>
      </c>
      <c r="E22" s="9">
        <f t="shared" si="2"/>
        <v>75</v>
      </c>
      <c r="F22" s="9"/>
      <c r="G22" s="9">
        <f t="shared" si="0"/>
        <v>0</v>
      </c>
      <c r="H22" s="9">
        <f t="shared" si="5"/>
        <v>75</v>
      </c>
      <c r="I22" s="9"/>
      <c r="J22" s="49"/>
      <c r="K22" s="10">
        <v>4760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46182</v>
      </c>
      <c r="B23" s="7" t="s">
        <v>74</v>
      </c>
      <c r="C23" s="52" t="s">
        <v>66</v>
      </c>
      <c r="D23" s="8"/>
      <c r="E23" s="9">
        <f t="shared" si="2"/>
        <v>0</v>
      </c>
      <c r="F23" s="9">
        <v>3696</v>
      </c>
      <c r="G23" s="9">
        <f t="shared" ref="G23:G31" si="6">IF(J23&gt;0,0,F23)</f>
        <v>0</v>
      </c>
      <c r="H23" s="9">
        <f t="shared" si="5"/>
        <v>0</v>
      </c>
      <c r="I23" s="9"/>
      <c r="J23" s="49" t="s">
        <v>64</v>
      </c>
      <c r="K23" s="10" t="s">
        <v>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46185</v>
      </c>
      <c r="B24" s="7" t="s">
        <v>75</v>
      </c>
      <c r="C24" s="52" t="s">
        <v>66</v>
      </c>
      <c r="D24" s="9"/>
      <c r="E24" s="9">
        <f t="shared" ref="E24:E35" si="7">+D24</f>
        <v>0</v>
      </c>
      <c r="F24" s="9">
        <v>125</v>
      </c>
      <c r="G24" s="9">
        <f t="shared" si="6"/>
        <v>125</v>
      </c>
      <c r="H24" s="9">
        <f t="shared" si="5"/>
        <v>0</v>
      </c>
      <c r="I24" s="9"/>
      <c r="J24" s="49"/>
      <c r="K24" s="10" t="s">
        <v>76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46185</v>
      </c>
      <c r="B25" s="7" t="s">
        <v>77</v>
      </c>
      <c r="C25" s="52" t="s">
        <v>66</v>
      </c>
      <c r="D25" s="9"/>
      <c r="E25" s="9">
        <f t="shared" si="7"/>
        <v>0</v>
      </c>
      <c r="F25" s="9">
        <v>250</v>
      </c>
      <c r="G25" s="9">
        <f t="shared" si="6"/>
        <v>250</v>
      </c>
      <c r="H25" s="9">
        <f t="shared" si="5"/>
        <v>0</v>
      </c>
      <c r="I25" s="9"/>
      <c r="J25" s="49"/>
      <c r="K25" s="10" t="s">
        <v>76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78</v>
      </c>
      <c r="B26" s="114" t="s">
        <v>79</v>
      </c>
      <c r="C26" s="52" t="s">
        <v>52</v>
      </c>
      <c r="D26" s="9">
        <v>4071</v>
      </c>
      <c r="E26" s="9">
        <f t="shared" si="7"/>
        <v>4071</v>
      </c>
      <c r="F26" s="9"/>
      <c r="G26" s="9">
        <f t="shared" si="6"/>
        <v>0</v>
      </c>
      <c r="H26" s="9">
        <f t="shared" si="5"/>
        <v>4071</v>
      </c>
      <c r="I26" s="9"/>
      <c r="J26" s="49"/>
      <c r="K26" s="10">
        <v>4760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46170</v>
      </c>
      <c r="B27" s="114" t="s">
        <v>80</v>
      </c>
      <c r="C27" s="52" t="s">
        <v>61</v>
      </c>
      <c r="D27" s="9"/>
      <c r="E27" s="9">
        <f t="shared" si="7"/>
        <v>0</v>
      </c>
      <c r="F27" s="9"/>
      <c r="G27" s="9">
        <v>234713.4</v>
      </c>
      <c r="H27" s="9">
        <f t="shared" si="5"/>
        <v>0</v>
      </c>
      <c r="I27" s="9"/>
      <c r="J27" s="49">
        <v>2675433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46176</v>
      </c>
      <c r="B28" s="109" t="s">
        <v>81</v>
      </c>
      <c r="C28" s="52" t="s">
        <v>61</v>
      </c>
      <c r="D28" s="9"/>
      <c r="E28" s="9">
        <f t="shared" si="7"/>
        <v>0</v>
      </c>
      <c r="F28" s="9"/>
      <c r="G28" s="9">
        <v>2915</v>
      </c>
      <c r="H28" s="9">
        <f t="shared" si="5"/>
        <v>0</v>
      </c>
      <c r="I28" s="9"/>
      <c r="J28" s="49">
        <v>2670595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78</v>
      </c>
      <c r="B29" s="7" t="s">
        <v>86</v>
      </c>
      <c r="C29" s="52" t="s">
        <v>66</v>
      </c>
      <c r="D29" s="9">
        <v>-14584</v>
      </c>
      <c r="E29" s="9">
        <f t="shared" si="7"/>
        <v>-14584</v>
      </c>
      <c r="F29" s="9"/>
      <c r="G29" s="9">
        <f t="shared" si="6"/>
        <v>0</v>
      </c>
      <c r="H29" s="9">
        <f t="shared" ref="H29:H31" si="8">+D29</f>
        <v>-14584</v>
      </c>
      <c r="I29" s="9"/>
      <c r="J29" s="49"/>
      <c r="K29" s="10" t="s">
        <v>89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78</v>
      </c>
      <c r="B30" s="7" t="s">
        <v>86</v>
      </c>
      <c r="C30" s="52" t="s">
        <v>66</v>
      </c>
      <c r="D30" s="9">
        <v>14584</v>
      </c>
      <c r="E30" s="9">
        <f t="shared" si="7"/>
        <v>14584</v>
      </c>
      <c r="F30" s="9"/>
      <c r="G30" s="9">
        <f t="shared" si="6"/>
        <v>0</v>
      </c>
      <c r="H30" s="9">
        <f t="shared" si="8"/>
        <v>14584</v>
      </c>
      <c r="I30" s="9"/>
      <c r="J30" s="49"/>
      <c r="K30" s="10" t="s">
        <v>90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78</v>
      </c>
      <c r="B31" s="7" t="s">
        <v>86</v>
      </c>
      <c r="C31" s="52" t="s">
        <v>66</v>
      </c>
      <c r="D31" s="9">
        <v>4071</v>
      </c>
      <c r="E31" s="9">
        <f t="shared" si="7"/>
        <v>4071</v>
      </c>
      <c r="F31" s="9"/>
      <c r="G31" s="9">
        <f t="shared" si="6"/>
        <v>0</v>
      </c>
      <c r="H31" s="9">
        <f t="shared" si="8"/>
        <v>4071</v>
      </c>
      <c r="I31" s="9"/>
      <c r="J31" s="49"/>
      <c r="K31" s="10" t="s">
        <v>90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78</v>
      </c>
      <c r="B32" s="7" t="s">
        <v>86</v>
      </c>
      <c r="C32" s="52" t="s">
        <v>66</v>
      </c>
      <c r="D32" s="9">
        <v>-4071</v>
      </c>
      <c r="E32" s="9">
        <f t="shared" si="7"/>
        <v>-4071</v>
      </c>
      <c r="F32" s="9"/>
      <c r="G32" s="9">
        <f t="shared" ref="G32:G50" si="9">IF(J32&gt;0,0,F32)</f>
        <v>0</v>
      </c>
      <c r="H32" s="9">
        <f t="shared" ref="H32:H50" si="10">+D32</f>
        <v>-4071</v>
      </c>
      <c r="I32" s="9"/>
      <c r="J32" s="49"/>
      <c r="K32" s="10" t="s">
        <v>91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 t="s">
        <v>78</v>
      </c>
      <c r="B33" s="7" t="s">
        <v>87</v>
      </c>
      <c r="C33" s="52" t="s">
        <v>66</v>
      </c>
      <c r="D33" s="9">
        <v>6200</v>
      </c>
      <c r="E33" s="9">
        <f t="shared" si="7"/>
        <v>6200</v>
      </c>
      <c r="F33" s="9"/>
      <c r="G33" s="9">
        <f t="shared" si="9"/>
        <v>0</v>
      </c>
      <c r="H33" s="9">
        <f t="shared" si="10"/>
        <v>6200</v>
      </c>
      <c r="I33" s="9"/>
      <c r="J33" s="49"/>
      <c r="K33" s="10" t="s">
        <v>90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78</v>
      </c>
      <c r="B34" s="7" t="s">
        <v>87</v>
      </c>
      <c r="C34" s="52" t="s">
        <v>66</v>
      </c>
      <c r="D34" s="9">
        <v>-6200</v>
      </c>
      <c r="E34" s="9">
        <f t="shared" si="7"/>
        <v>-6200</v>
      </c>
      <c r="F34" s="9"/>
      <c r="G34" s="9">
        <f t="shared" si="9"/>
        <v>0</v>
      </c>
      <c r="H34" s="9">
        <f t="shared" si="10"/>
        <v>-6200</v>
      </c>
      <c r="I34" s="9"/>
      <c r="J34" s="49"/>
      <c r="K34" s="10" t="s">
        <v>91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 t="s">
        <v>78</v>
      </c>
      <c r="B35" s="7" t="s">
        <v>88</v>
      </c>
      <c r="C35" s="52" t="s">
        <v>66</v>
      </c>
      <c r="D35" s="9">
        <v>75</v>
      </c>
      <c r="E35" s="9">
        <f t="shared" si="7"/>
        <v>75</v>
      </c>
      <c r="F35" s="9"/>
      <c r="G35" s="9">
        <f t="shared" si="9"/>
        <v>0</v>
      </c>
      <c r="H35" s="9">
        <f t="shared" si="10"/>
        <v>75</v>
      </c>
      <c r="I35" s="9"/>
      <c r="J35" s="49"/>
      <c r="K35" s="10" t="s">
        <v>90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 t="s">
        <v>78</v>
      </c>
      <c r="B36" s="7" t="s">
        <v>88</v>
      </c>
      <c r="C36" s="52" t="s">
        <v>66</v>
      </c>
      <c r="D36" s="9">
        <v>-75</v>
      </c>
      <c r="E36" s="9">
        <f t="shared" ref="E36:E54" si="11">+D36</f>
        <v>-75</v>
      </c>
      <c r="F36" s="9"/>
      <c r="G36" s="9">
        <f t="shared" si="9"/>
        <v>0</v>
      </c>
      <c r="H36" s="9">
        <f t="shared" si="10"/>
        <v>-75</v>
      </c>
      <c r="I36" s="9"/>
      <c r="J36" s="49"/>
      <c r="K36" s="10" t="s">
        <v>91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11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45" t="s">
        <v>92</v>
      </c>
      <c r="B38" s="7"/>
      <c r="C38" s="52" t="s">
        <v>52</v>
      </c>
      <c r="D38" s="9"/>
      <c r="E38" s="9">
        <f t="shared" si="11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46239</v>
      </c>
      <c r="B39" s="7" t="s">
        <v>93</v>
      </c>
      <c r="C39" s="52" t="s">
        <v>52</v>
      </c>
      <c r="D39" s="9"/>
      <c r="E39" s="9">
        <f t="shared" si="11"/>
        <v>0</v>
      </c>
      <c r="F39" s="9">
        <v>1350</v>
      </c>
      <c r="G39" s="9">
        <f t="shared" si="9"/>
        <v>1350</v>
      </c>
      <c r="H39" s="9">
        <f t="shared" si="10"/>
        <v>0</v>
      </c>
      <c r="I39" s="9"/>
      <c r="J39" s="49"/>
      <c r="K39" s="10" t="s">
        <v>65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46233</v>
      </c>
      <c r="B40" s="7" t="s">
        <v>82</v>
      </c>
      <c r="C40" s="52" t="s">
        <v>66</v>
      </c>
      <c r="D40" s="9"/>
      <c r="E40" s="9">
        <f>+D40</f>
        <v>0</v>
      </c>
      <c r="F40" s="9">
        <v>26018.6</v>
      </c>
      <c r="G40" s="9">
        <f>IF(J40&gt;0,0,F40)</f>
        <v>26018.6</v>
      </c>
      <c r="H40" s="9">
        <f>+D40</f>
        <v>0</v>
      </c>
      <c r="I40" s="9"/>
      <c r="J40" s="49"/>
      <c r="K40" s="10" t="s">
        <v>83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46233</v>
      </c>
      <c r="B41" s="7" t="s">
        <v>84</v>
      </c>
      <c r="C41" s="52" t="s">
        <v>66</v>
      </c>
      <c r="D41" s="9"/>
      <c r="E41" s="9">
        <f>+D41</f>
        <v>0</v>
      </c>
      <c r="F41" s="9">
        <v>1369.4</v>
      </c>
      <c r="G41" s="9">
        <f>IF(J41&gt;0,0,F41)</f>
        <v>1369.4</v>
      </c>
      <c r="H41" s="9">
        <f>+D41</f>
        <v>0</v>
      </c>
      <c r="I41" s="9"/>
      <c r="J41" s="49"/>
      <c r="K41" s="10" t="s">
        <v>83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46233</v>
      </c>
      <c r="B42" s="7" t="s">
        <v>85</v>
      </c>
      <c r="C42" s="52" t="s">
        <v>66</v>
      </c>
      <c r="D42" s="9"/>
      <c r="E42" s="9">
        <f>+D42</f>
        <v>0</v>
      </c>
      <c r="F42" s="9">
        <v>584.96</v>
      </c>
      <c r="G42" s="9">
        <f>IF(J42&gt;0,0,F42)</f>
        <v>584.96</v>
      </c>
      <c r="H42" s="9">
        <f>+D42</f>
        <v>0</v>
      </c>
      <c r="I42" s="9"/>
      <c r="J42" s="49"/>
      <c r="K42" s="10" t="s">
        <v>76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26368520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2026-07-13T20:25:07Z</cp:lastPrinted>
  <dcterms:created xsi:type="dcterms:W3CDTF">1999-12-06T21:37:36Z</dcterms:created>
  <dcterms:modified xsi:type="dcterms:W3CDTF">2026-08-10T14:46:48Z</dcterms:modified>
</cp:coreProperties>
</file>