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07A9968-AA2F-4990-BD88-ADBF18ED7C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<sst xmlns="http://schemas.openxmlformats.org/spreadsheetml/2006/main" count="364" uniqueCount="90">
  <si>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</si>
  <si>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</si>
  <si>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</si>
  <si>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</si>
  <si>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</si>
  <si>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</si>
  <si>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</si>
  <si>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</si>
  <si>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</si>
  <si>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</si>
  <si>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</si>
  <si>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</si>
  <si>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</si>
  <si>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</si>
  <si>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</si>
  <si>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</si>
  <si>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</si>
  <si>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</si>
  <si>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</si>
  <si>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</si>
  <si>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</si>
  <si>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</si>
  <si>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</si>
  <si>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</si>
  <si>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</si>
  <si>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</si>
  <si>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</si>
  <si>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</si>
  <si>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</si>
  <si>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</si>
  <si>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</si>
  <si>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</si>
  <si>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</si>
  <si>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</si>
  <si>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</si>
  <si>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</si>
  <si>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</si>
  <si>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</si>
  <si>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</si>
  <si>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</si>
  <si>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</si>
  <si>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</si>
  <si>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</si>
  <si>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</si>
  <si>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</si>
  <si>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</si>
  <si>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</si>
  <si>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</si>
  <si>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</si>
  <si>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</si>
  <si>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</si>
  <si>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</si>
  <si>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</si>
  <si>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</si>
  <si>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</si>
  <si>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</si>
  <si>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</si>
  <si>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</si>
  <si>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</si>
  <si>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DWR - Cache Valley Public Shooting Range Improvements - Indoor Archery Range Storage (NSF) </t>
  </si>
  <si>
    <t>3000-300-3502-FXAAA-26348520</t>
  </si>
  <si>
    <t>07477</t>
  </si>
  <si>
    <t>1000-560-5013-RFC-7520-XEFM-E4R070XXX</t>
  </si>
  <si>
    <t>ITA 560 26*884</t>
  </si>
  <si>
    <t>HH</t>
  </si>
  <si>
    <t>FORSGREN ASSOCIATES INC CONTRACT</t>
  </si>
  <si>
    <t>CO</t>
  </si>
  <si>
    <t>2670264</t>
  </si>
  <si>
    <t xml:space="preserve"> IDT30026C30000056 26348520 DWR - Cache Valley Public Shooting Range Improvements - Indoor Archery Range Storage (NSF)</t>
  </si>
  <si>
    <t>4737</t>
  </si>
  <si>
    <t>FORSGREN ASSOCIATES INC GAX300FC2026021065887 CONTRACT 2670264-DWR CACHE VALLEY PUBLIC SHOOTING RANGE</t>
  </si>
  <si>
    <t>6861</t>
  </si>
  <si>
    <t>UTAH STATE FIRE MARSHAL'S OFFICE GAX30026C2000162 GENERAL BUILDING FIRE PLANS -26-156-02.23.2026</t>
  </si>
  <si>
    <t>6873</t>
  </si>
  <si>
    <t>MOST WANTED BUILDERS CONTRACT</t>
  </si>
  <si>
    <t>FORSGREN ASSOCIATES INC GAX300FC2026040768342 CONTRACT 2670264-DWR CACHE VALLEY PUBLIC SHOOTING RANGE</t>
  </si>
  <si>
    <t>WEST COAST CODE CONSULTANTS INC GAX30026C2000179 Plan Review Services 02/24/2026-1st Review</t>
  </si>
  <si>
    <t>SUNRISE ENGINEERING LLC CONTRACT</t>
  </si>
  <si>
    <t>WEST COAST CODE CONSULTANTS INC GAX30026C5000104 Plan Review Services 03/10/2026-3RD REVIEW</t>
  </si>
  <si>
    <t>WEST COAST CODE CONSULTANTS INC GAX30026C5000104 Plan Review Services 03/09/2026-2ND REVIEW</t>
  </si>
  <si>
    <t>MOST WANTED BUILDERS GAX300FC2026061971658 CONTRACT 2675376-PAY APP#1-CVPSRI ARCHERY RANGE STORAGE</t>
  </si>
  <si>
    <t>2675376</t>
  </si>
  <si>
    <t>6813</t>
  </si>
  <si>
    <t>MOST WANTED BUILDERS GAX300FC2026070872621 CONTRACT 2675376-PAY APP#2-CVPSRI ARCHERY RANGE STORAGE</t>
  </si>
  <si>
    <t>MOST WANTED BUILDERS CO 001</t>
  </si>
  <si>
    <t>13/26</t>
  </si>
  <si>
    <t xml:space="preserve"> IDT30026000000314 CHANGING REVENUE_SOURCE TO 4764</t>
  </si>
  <si>
    <t>4764</t>
  </si>
  <si>
    <t>FY'27</t>
  </si>
  <si>
    <t>SUNRISE ENGINEERING LLC GAX300FC2026080473617 CODE INSPECTIONS FOR BUILDING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</si>
</sst>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5" activePane="bottomLeft" state="frozen"/>
      <selection pane="bottomLeft" activeCell="J34" sqref="J34:K34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26348520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2400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74883.850000000006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80000</v>
      </c>
      <c r="E11" s="12">
        <f>SUM(E14:E1000)-F11</f>
        <v>5116.1499999999942</v>
      </c>
      <c r="F11" s="12">
        <f>SUM(F14:F1000)</f>
        <v>74883.850000000006</v>
      </c>
      <c r="G11" s="12">
        <f>SUM(G14:G1000)</f>
        <v>77283.850000000006</v>
      </c>
      <c r="H11" s="12">
        <f>+D11-G11</f>
        <v>2716.1499999999942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74883.850000000006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45989</v>
      </c>
      <c r="B15" s="113" t="s">
        <v>63</v>
      </c>
      <c r="C15" s="108" t="s">
        <v>64</v>
      </c>
      <c r="D15" s="9">
        <v>80000</v>
      </c>
      <c r="E15" s="9">
        <f t="shared" si="2"/>
        <v>80000</v>
      </c>
      <c r="F15" s="9"/>
      <c r="G15" s="9">
        <f t="shared" si="0"/>
        <v>0</v>
      </c>
      <c r="H15" s="9">
        <f t="shared" ref="H15:H18" si="3">+D15</f>
        <v>80000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46003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3900</v>
      </c>
      <c r="H16" s="9">
        <f t="shared" si="3"/>
        <v>0</v>
      </c>
      <c r="I16" s="9"/>
      <c r="J16" s="49" t="s">
        <v>67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46058</v>
      </c>
      <c r="B17" s="113" t="s">
        <v>68</v>
      </c>
      <c r="C17" s="52" t="s">
        <v>64</v>
      </c>
      <c r="D17" s="9">
        <v>-80000</v>
      </c>
      <c r="E17" s="9">
        <f t="shared" si="2"/>
        <v>-80000</v>
      </c>
      <c r="F17" s="9"/>
      <c r="G17" s="9">
        <f t="shared" si="0"/>
        <v>0</v>
      </c>
      <c r="H17" s="9">
        <f t="shared" si="3"/>
        <v>-80000</v>
      </c>
      <c r="I17" s="9"/>
      <c r="J17" s="49"/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46058</v>
      </c>
      <c r="B18" s="113" t="s">
        <v>68</v>
      </c>
      <c r="C18" s="52" t="s">
        <v>64</v>
      </c>
      <c r="D18" s="9">
        <v>80000</v>
      </c>
      <c r="E18" s="9">
        <f t="shared" si="2"/>
        <v>80000</v>
      </c>
      <c r="F18" s="9"/>
      <c r="G18" s="9">
        <f t="shared" si="0"/>
        <v>0</v>
      </c>
      <c r="H18" s="9">
        <f t="shared" si="3"/>
        <v>80000</v>
      </c>
      <c r="I18" s="9"/>
      <c r="J18" s="49"/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46064</v>
      </c>
      <c r="B19" s="7" t="s">
        <v>70</v>
      </c>
      <c r="C19" s="52" t="s">
        <v>64</v>
      </c>
      <c r="D19" s="9"/>
      <c r="E19" s="9">
        <f t="shared" si="2"/>
        <v>0</v>
      </c>
      <c r="F19" s="9">
        <v>1827.5</v>
      </c>
      <c r="G19" s="9">
        <f t="shared" si="0"/>
        <v>0</v>
      </c>
      <c r="H19" s="9">
        <f t="shared" ref="H19:H20" si="4">+D19</f>
        <v>0</v>
      </c>
      <c r="I19" s="9"/>
      <c r="J19" s="49" t="s">
        <v>67</v>
      </c>
      <c r="K19" s="10" t="s">
        <v>71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46100</v>
      </c>
      <c r="B20" s="7" t="s">
        <v>72</v>
      </c>
      <c r="C20" s="52" t="s">
        <v>64</v>
      </c>
      <c r="D20" s="9"/>
      <c r="E20" s="9">
        <f t="shared" si="2"/>
        <v>0</v>
      </c>
      <c r="F20" s="9">
        <v>75</v>
      </c>
      <c r="G20" s="9">
        <f t="shared" si="0"/>
        <v>75</v>
      </c>
      <c r="H20" s="9">
        <f t="shared" si="4"/>
        <v>0</v>
      </c>
      <c r="I20" s="9"/>
      <c r="J20" s="49"/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46111</v>
      </c>
      <c r="B21" s="113" t="s">
        <v>74</v>
      </c>
      <c r="C21" s="52" t="s">
        <v>66</v>
      </c>
      <c r="D21" s="9"/>
      <c r="E21" s="9">
        <f t="shared" si="2"/>
        <v>0</v>
      </c>
      <c r="F21" s="9"/>
      <c r="G21" s="9">
        <v>62549</v>
      </c>
      <c r="H21" s="9">
        <f t="shared" ref="H21:H31" si="5">+D21</f>
        <v>0</v>
      </c>
      <c r="I21" s="9"/>
      <c r="J21" s="49">
        <v>2675376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46120</v>
      </c>
      <c r="B22" s="7" t="s">
        <v>75</v>
      </c>
      <c r="C22" s="52" t="s">
        <v>64</v>
      </c>
      <c r="D22" s="9"/>
      <c r="E22" s="9">
        <f t="shared" si="2"/>
        <v>0</v>
      </c>
      <c r="F22" s="9">
        <v>1672.5</v>
      </c>
      <c r="G22" s="9">
        <f t="shared" si="0"/>
        <v>0</v>
      </c>
      <c r="H22" s="9">
        <f t="shared" si="5"/>
        <v>0</v>
      </c>
      <c r="I22" s="9"/>
      <c r="J22" s="49" t="s">
        <v>67</v>
      </c>
      <c r="K22" s="10" t="s">
        <v>71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46134</v>
      </c>
      <c r="B23" s="7" t="s">
        <v>76</v>
      </c>
      <c r="C23" s="52" t="s">
        <v>64</v>
      </c>
      <c r="D23" s="8"/>
      <c r="E23" s="9">
        <f t="shared" si="2"/>
        <v>0</v>
      </c>
      <c r="F23" s="9">
        <v>250</v>
      </c>
      <c r="G23" s="9">
        <f t="shared" ref="G23:G34" si="6">IF(J23&gt;0,0,F23)</f>
        <v>250</v>
      </c>
      <c r="H23" s="9">
        <f t="shared" si="5"/>
        <v>0</v>
      </c>
      <c r="I23" s="9"/>
      <c r="J23" s="49"/>
      <c r="K23" s="10" t="s">
        <v>73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6">
        <v>46120</v>
      </c>
      <c r="B24" s="113" t="s">
        <v>77</v>
      </c>
      <c r="C24" s="52" t="s">
        <v>66</v>
      </c>
      <c r="D24" s="9"/>
      <c r="E24" s="9">
        <f t="shared" ref="E24:E38" si="7">+D24</f>
        <v>0</v>
      </c>
      <c r="F24" s="9"/>
      <c r="G24" s="9">
        <v>500</v>
      </c>
      <c r="H24" s="9">
        <f t="shared" si="5"/>
        <v>0</v>
      </c>
      <c r="I24" s="9"/>
      <c r="J24" s="49">
        <v>2670438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46158</v>
      </c>
      <c r="B25" s="7" t="s">
        <v>78</v>
      </c>
      <c r="C25" s="52" t="s">
        <v>64</v>
      </c>
      <c r="D25" s="9"/>
      <c r="E25" s="9">
        <f t="shared" si="7"/>
        <v>0</v>
      </c>
      <c r="F25" s="9">
        <v>125</v>
      </c>
      <c r="G25" s="9">
        <f t="shared" si="6"/>
        <v>125</v>
      </c>
      <c r="H25" s="9">
        <f t="shared" si="5"/>
        <v>0</v>
      </c>
      <c r="I25" s="9"/>
      <c r="J25" s="49"/>
      <c r="K25" s="10" t="s">
        <v>73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46158</v>
      </c>
      <c r="B26" s="7" t="s">
        <v>79</v>
      </c>
      <c r="C26" s="52" t="s">
        <v>64</v>
      </c>
      <c r="D26" s="9"/>
      <c r="E26" s="9">
        <f t="shared" si="7"/>
        <v>0</v>
      </c>
      <c r="F26" s="9">
        <v>125</v>
      </c>
      <c r="G26" s="9">
        <f t="shared" si="6"/>
        <v>125</v>
      </c>
      <c r="H26" s="9">
        <f t="shared" si="5"/>
        <v>0</v>
      </c>
      <c r="I26" s="9"/>
      <c r="J26" s="49"/>
      <c r="K26" s="10" t="s">
        <v>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46193</v>
      </c>
      <c r="B27" s="7" t="s">
        <v>80</v>
      </c>
      <c r="C27" s="52" t="s">
        <v>64</v>
      </c>
      <c r="D27" s="9"/>
      <c r="E27" s="9">
        <f t="shared" si="7"/>
        <v>0</v>
      </c>
      <c r="F27" s="9">
        <v>53099</v>
      </c>
      <c r="G27" s="9">
        <f t="shared" si="6"/>
        <v>0</v>
      </c>
      <c r="H27" s="9">
        <f t="shared" si="5"/>
        <v>0</v>
      </c>
      <c r="I27" s="9"/>
      <c r="J27" s="49" t="s">
        <v>81</v>
      </c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85</v>
      </c>
      <c r="B28" s="107" t="s">
        <v>83</v>
      </c>
      <c r="C28" s="52" t="s">
        <v>64</v>
      </c>
      <c r="D28" s="9"/>
      <c r="E28" s="9">
        <f t="shared" si="7"/>
        <v>0</v>
      </c>
      <c r="F28" s="9">
        <v>15726</v>
      </c>
      <c r="G28" s="9">
        <f t="shared" si="6"/>
        <v>0</v>
      </c>
      <c r="H28" s="9">
        <f t="shared" si="5"/>
        <v>0</v>
      </c>
      <c r="I28" s="9"/>
      <c r="J28" s="49" t="s">
        <v>81</v>
      </c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>
        <v>46185.674224537041</v>
      </c>
      <c r="B29" s="113" t="s">
        <v>84</v>
      </c>
      <c r="C29" s="52" t="s">
        <v>66</v>
      </c>
      <c r="D29" s="9"/>
      <c r="E29" s="9">
        <f t="shared" si="7"/>
        <v>0</v>
      </c>
      <c r="F29" s="9"/>
      <c r="G29" s="9">
        <v>7776</v>
      </c>
      <c r="H29" s="9">
        <f t="shared" si="5"/>
        <v>0</v>
      </c>
      <c r="I29" s="9"/>
      <c r="J29" s="49">
        <v>2675376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85</v>
      </c>
      <c r="B30" s="7" t="s">
        <v>86</v>
      </c>
      <c r="C30" s="52" t="s">
        <v>52</v>
      </c>
      <c r="D30" s="9">
        <v>-80000</v>
      </c>
      <c r="E30" s="9">
        <f t="shared" si="7"/>
        <v>-80000</v>
      </c>
      <c r="F30" s="9"/>
      <c r="G30" s="9">
        <f t="shared" si="6"/>
        <v>0</v>
      </c>
      <c r="H30" s="9">
        <f t="shared" si="5"/>
        <v>-80000</v>
      </c>
      <c r="I30" s="9"/>
      <c r="J30" s="49"/>
      <c r="K30" s="10" t="s">
        <v>69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85</v>
      </c>
      <c r="B31" s="7" t="s">
        <v>86</v>
      </c>
      <c r="C31" s="52" t="s">
        <v>52</v>
      </c>
      <c r="D31" s="9">
        <v>80000</v>
      </c>
      <c r="E31" s="9">
        <f t="shared" si="7"/>
        <v>80000</v>
      </c>
      <c r="F31" s="9"/>
      <c r="G31" s="9">
        <f t="shared" si="6"/>
        <v>0</v>
      </c>
      <c r="H31" s="9">
        <f t="shared" si="5"/>
        <v>80000</v>
      </c>
      <c r="I31" s="9"/>
      <c r="J31" s="49"/>
      <c r="K31" s="10" t="s">
        <v>87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5">
      <c r="A33" s="45" t="s">
        <v>88</v>
      </c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46239</v>
      </c>
      <c r="B34" s="7" t="s">
        <v>89</v>
      </c>
      <c r="C34" s="52" t="s">
        <v>52</v>
      </c>
      <c r="D34" s="9"/>
      <c r="E34" s="9">
        <f t="shared" si="7"/>
        <v>0</v>
      </c>
      <c r="F34" s="9">
        <v>1983.85</v>
      </c>
      <c r="G34" s="9">
        <f t="shared" si="6"/>
        <v>1983.85</v>
      </c>
      <c r="H34" s="9">
        <f t="shared" si="8"/>
        <v>0</v>
      </c>
      <c r="I34" s="9"/>
      <c r="J34" s="49"/>
      <c r="K34" s="10" t="s">
        <v>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26348520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2026-08-06T21:41:26Z</dcterms:modified>
</cp:coreProperties>
</file>