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0E63353-836E-43F6-842B-334A011AA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G15" i="1"/>
  <c r="G16" i="1"/>
  <c r="G17" i="1"/>
  <c r="E15" i="1"/>
  <c r="E16" i="1"/>
  <c r="E17" i="1"/>
  <c r="M11" i="1"/>
  <c r="I11" i="1"/>
  <c r="D11" i="1"/>
  <c r="H18" i="1"/>
  <c r="H19" i="1"/>
  <c r="G18" i="1"/>
  <c r="G21" i="1"/>
  <c r="E18" i="1"/>
  <c r="E19" i="1"/>
  <c r="E20" i="1"/>
  <c r="E21" i="1"/>
  <c r="E22" i="1"/>
  <c r="H20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<sst xmlns="http://schemas.openxmlformats.org/spreadsheetml/2006/main" count="352" uniqueCount="82">
  <si>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</si>
  <si>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</si>
  <si>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</si>
  <si>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</si>
  <si>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</si>
  <si>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</si>
  <si>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</si>
  <si>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</si>
  <si>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</si>
  <si>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</si>
  <si>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</si>
  <si>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</si>
  <si>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</si>
  <si>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</si>
  <si>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</si>
  <si>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</si>
  <si>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</si>
  <si>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</si>
  <si>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</si>
  <si>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</si>
  <si>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</si>
  <si>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</si>
  <si>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</si>
  <si>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</si>
  <si>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</si>
  <si>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</si>
  <si>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</si>
  <si>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</si>
  <si>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</si>
  <si>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</si>
  <si>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</si>
  <si>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</si>
  <si>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</si>
  <si>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</si>
  <si>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</si>
  <si>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</si>
  <si>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</si>
  <si>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</si>
  <si>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</si>
  <si>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</si>
  <si>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</si>
  <si>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</si>
  <si>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</si>
  <si>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</si>
  <si>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</si>
  <si>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</si>
  <si>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</si>
  <si>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</si>
  <si>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</si>
  <si>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</si>
  <si>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</si>
  <si>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</si>
  <si>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</si>
  <si>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</si>
  <si>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</si>
  <si>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</si>
  <si>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</si>
  <si>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</si>
  <si>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</si>
  <si>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Asphalt Maintenance Ogden Bay WMA, Springville FH, White Rocks FH (NSF)</t>
  </si>
  <si>
    <t>3000-300-3502-FXAAA-26342520</t>
  </si>
  <si>
    <t>P1011, P0981, P1160</t>
  </si>
  <si>
    <t>ITA 560 26*692 FUNDING COMMITMENT</t>
  </si>
  <si>
    <t>1000-560-5015-RFB-7520-XEFM-E1A040XXX</t>
  </si>
  <si>
    <t>HH</t>
  </si>
  <si>
    <t>BIG RED ASPHALT GAX300FC2025112562592 PO 241433-CRACKSEAL ASPHALT AT FISH HATCHERY EAST OF HWY 89 AND OFFICE AREA WEST OF HWY 89</t>
  </si>
  <si>
    <t>6402</t>
  </si>
  <si>
    <t xml:space="preserve"> IDT30026C30000056 26342520 DWR - Asphalt Maintenance Ogden Bay WMA, Springville FH, White Rocks FH (NSF)</t>
  </si>
  <si>
    <t>4737</t>
  </si>
  <si>
    <t>ANDERSEN ASPHALT LLC CONTRACT</t>
  </si>
  <si>
    <t>SOUTHERN UTAH GRADE AND PAVE LLC CONTRACT</t>
  </si>
  <si>
    <t>CO</t>
  </si>
  <si>
    <t>POST CONSTRUCTION COMPANY GAX300FC2026051269897 PO 246503-ASPHALT PATCHING AND NEW ELECTRICAL BOX INSTALL</t>
  </si>
  <si>
    <t>ANDERSEN ASPHALT LLC GAX300FC2026051269900 PO 264504-CRACKSEAL ASPHALT CRCKS .25"  TO 1.5" WIDE-MASTIC 1.5" UP</t>
  </si>
  <si>
    <t>SOUTHERN UTAH GRADE AND PAVE LLC GAX300FC2026070872627 CONTRACT 2675349-DWR-ASPHALT MAINTENANCE VARIOUS FACILITIES</t>
  </si>
  <si>
    <t>2675349</t>
  </si>
  <si>
    <t>ANDERSEN ASPHALT LLC GAX300FC2026070872628 CONTRACT 2675492-MIDWAY FISH HATCHERY CRACK SEAL</t>
  </si>
  <si>
    <t>2675492</t>
  </si>
  <si>
    <t>13/26</t>
  </si>
  <si>
    <t xml:space="preserve"> IDT30026000000314 CHANGING REVENUE_SOURCE TO 4764</t>
  </si>
  <si>
    <t>4764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</si>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</sst>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righ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4" activePane="bottomLeft" state="frozen"/>
      <selection pane="bottomLeft" activeCell="A30" sqref="A3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26342520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14446.149999999994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90296.639999999999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96332</v>
      </c>
      <c r="E11" s="12">
        <f>SUM(E14:E999)-F11</f>
        <v>6035.3600000000006</v>
      </c>
      <c r="F11" s="12">
        <f>SUM(F14:F999)</f>
        <v>90296.639999999999</v>
      </c>
      <c r="G11" s="12">
        <f>SUM(G14:G999)</f>
        <v>104742.79</v>
      </c>
      <c r="H11" s="12">
        <f>+D11-G11</f>
        <v>-8410.7899999999936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90296.639999999999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63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45968</v>
      </c>
      <c r="B15" s="113" t="s">
        <v>62</v>
      </c>
      <c r="C15" s="108" t="s">
        <v>64</v>
      </c>
      <c r="D15" s="9">
        <v>96332</v>
      </c>
      <c r="E15" s="115">
        <f t="shared" si="2"/>
        <v>96332</v>
      </c>
      <c r="F15" s="115"/>
      <c r="G15" s="115">
        <f t="shared" si="0"/>
        <v>0</v>
      </c>
      <c r="H15" s="115">
        <f t="shared" ref="H15:H17" si="3">+D15</f>
        <v>96332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45987</v>
      </c>
      <c r="B16" s="7" t="s">
        <v>65</v>
      </c>
      <c r="C16" s="52" t="s">
        <v>64</v>
      </c>
      <c r="D16" s="9"/>
      <c r="E16" s="9">
        <f t="shared" si="2"/>
        <v>0</v>
      </c>
      <c r="F16" s="9">
        <v>7458.5</v>
      </c>
      <c r="G16" s="9">
        <f t="shared" si="0"/>
        <v>7458.5</v>
      </c>
      <c r="H16" s="9">
        <f t="shared" si="3"/>
        <v>0</v>
      </c>
      <c r="I16" s="9"/>
      <c r="J16" s="49"/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46058</v>
      </c>
      <c r="B17" s="7" t="s">
        <v>67</v>
      </c>
      <c r="C17" s="52" t="s">
        <v>64</v>
      </c>
      <c r="D17" s="9">
        <v>-96332</v>
      </c>
      <c r="E17" s="9">
        <f t="shared" si="2"/>
        <v>-96332</v>
      </c>
      <c r="F17" s="9"/>
      <c r="G17" s="9">
        <f t="shared" si="0"/>
        <v>0</v>
      </c>
      <c r="H17" s="9">
        <f t="shared" si="3"/>
        <v>-96332</v>
      </c>
      <c r="I17" s="9"/>
      <c r="J17" s="49"/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46058</v>
      </c>
      <c r="B18" s="7" t="s">
        <v>67</v>
      </c>
      <c r="C18" s="52" t="s">
        <v>64</v>
      </c>
      <c r="D18" s="9">
        <v>96332</v>
      </c>
      <c r="E18" s="9">
        <f t="shared" si="2"/>
        <v>96332</v>
      </c>
      <c r="F18" s="9"/>
      <c r="G18" s="9">
        <f t="shared" si="0"/>
        <v>0</v>
      </c>
      <c r="H18" s="9">
        <f t="shared" ref="H18:H19" si="4">+D18</f>
        <v>96332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46090</v>
      </c>
      <c r="B19" s="113" t="s">
        <v>69</v>
      </c>
      <c r="C19" s="52" t="s">
        <v>71</v>
      </c>
      <c r="D19" s="9"/>
      <c r="E19" s="9">
        <f t="shared" si="2"/>
        <v>0</v>
      </c>
      <c r="F19" s="9"/>
      <c r="G19" s="9">
        <v>14446.15</v>
      </c>
      <c r="H19" s="9">
        <f t="shared" si="4"/>
        <v>0</v>
      </c>
      <c r="I19" s="9"/>
      <c r="J19" s="49">
        <v>2675345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46097</v>
      </c>
      <c r="B20" s="113" t="s">
        <v>70</v>
      </c>
      <c r="C20" s="52" t="s">
        <v>71</v>
      </c>
      <c r="D20" s="9"/>
      <c r="E20" s="9">
        <f t="shared" si="2"/>
        <v>0</v>
      </c>
      <c r="F20" s="9"/>
      <c r="G20" s="9">
        <v>49931.98</v>
      </c>
      <c r="H20" s="9">
        <f t="shared" ref="H20:H30" si="5">+D20</f>
        <v>0</v>
      </c>
      <c r="I20" s="9"/>
      <c r="J20" s="49">
        <v>2675349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46155</v>
      </c>
      <c r="B21" s="7" t="s">
        <v>72</v>
      </c>
      <c r="C21" s="52" t="s">
        <v>64</v>
      </c>
      <c r="D21" s="9"/>
      <c r="E21" s="9">
        <f t="shared" si="2"/>
        <v>0</v>
      </c>
      <c r="F21" s="9">
        <v>4896.01</v>
      </c>
      <c r="G21" s="9">
        <f t="shared" si="0"/>
        <v>4896.01</v>
      </c>
      <c r="H21" s="9">
        <f t="shared" si="5"/>
        <v>0</v>
      </c>
      <c r="I21" s="9"/>
      <c r="J21" s="49"/>
      <c r="K21" s="10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46155</v>
      </c>
      <c r="B22" s="7" t="s">
        <v>73</v>
      </c>
      <c r="C22" s="52" t="s">
        <v>64</v>
      </c>
      <c r="D22" s="8"/>
      <c r="E22" s="9">
        <f t="shared" si="2"/>
        <v>0</v>
      </c>
      <c r="F22" s="9">
        <v>14446.15</v>
      </c>
      <c r="G22" s="9">
        <f t="shared" ref="G22:G33" si="6">IF(J22&gt;0,0,F22)</f>
        <v>14446.15</v>
      </c>
      <c r="H22" s="9">
        <f t="shared" si="5"/>
        <v>0</v>
      </c>
      <c r="I22" s="9"/>
      <c r="J22" s="49"/>
      <c r="K22" s="10" t="s">
        <v>66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78</v>
      </c>
      <c r="B23" s="7" t="s">
        <v>74</v>
      </c>
      <c r="C23" s="52" t="s">
        <v>64</v>
      </c>
      <c r="D23" s="9"/>
      <c r="E23" s="9">
        <f t="shared" ref="E23:E37" si="7">+D23</f>
        <v>0</v>
      </c>
      <c r="F23" s="9">
        <v>49931.98</v>
      </c>
      <c r="G23" s="9">
        <f t="shared" si="6"/>
        <v>0</v>
      </c>
      <c r="H23" s="9">
        <f t="shared" si="5"/>
        <v>0</v>
      </c>
      <c r="I23" s="9"/>
      <c r="J23" s="49" t="s">
        <v>75</v>
      </c>
      <c r="K23" s="10" t="s">
        <v>66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78</v>
      </c>
      <c r="B24" s="7" t="s">
        <v>76</v>
      </c>
      <c r="C24" s="52" t="s">
        <v>64</v>
      </c>
      <c r="D24" s="9"/>
      <c r="E24" s="9">
        <f t="shared" si="7"/>
        <v>0</v>
      </c>
      <c r="F24" s="9">
        <v>13564</v>
      </c>
      <c r="G24" s="9">
        <f t="shared" si="6"/>
        <v>0</v>
      </c>
      <c r="H24" s="9">
        <f t="shared" si="5"/>
        <v>0</v>
      </c>
      <c r="I24" s="9"/>
      <c r="J24" s="49" t="s">
        <v>77</v>
      </c>
      <c r="K24" s="10" t="s">
        <v>66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46192</v>
      </c>
      <c r="B25" s="113" t="s">
        <v>69</v>
      </c>
      <c r="C25" s="52" t="s">
        <v>71</v>
      </c>
      <c r="D25" s="9"/>
      <c r="E25" s="9">
        <f t="shared" si="7"/>
        <v>0</v>
      </c>
      <c r="F25" s="9"/>
      <c r="G25" s="9">
        <v>13564</v>
      </c>
      <c r="H25" s="9">
        <f t="shared" si="5"/>
        <v>0</v>
      </c>
      <c r="I25" s="9"/>
      <c r="J25" s="49">
        <v>2675492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78</v>
      </c>
      <c r="B26" s="7" t="s">
        <v>79</v>
      </c>
      <c r="C26" s="52" t="s">
        <v>52</v>
      </c>
      <c r="D26" s="9">
        <v>-96332</v>
      </c>
      <c r="E26" s="9">
        <f t="shared" si="7"/>
        <v>-96332</v>
      </c>
      <c r="F26" s="9"/>
      <c r="G26" s="9">
        <f t="shared" si="6"/>
        <v>0</v>
      </c>
      <c r="H26" s="9">
        <f t="shared" si="5"/>
        <v>-96332</v>
      </c>
      <c r="I26" s="9"/>
      <c r="J26" s="49"/>
      <c r="K26" s="10" t="s">
        <v>68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78</v>
      </c>
      <c r="B27" s="107" t="s">
        <v>79</v>
      </c>
      <c r="C27" s="52" t="s">
        <v>52</v>
      </c>
      <c r="D27" s="9">
        <v>96332</v>
      </c>
      <c r="E27" s="9">
        <f t="shared" si="7"/>
        <v>96332</v>
      </c>
      <c r="F27" s="9"/>
      <c r="G27" s="9">
        <f t="shared" si="6"/>
        <v>0</v>
      </c>
      <c r="H27" s="9">
        <f t="shared" si="5"/>
        <v>96332</v>
      </c>
      <c r="I27" s="9"/>
      <c r="J27" s="49"/>
      <c r="K27" s="10" t="s">
        <v>80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45" t="s">
        <v>81</v>
      </c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26342520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2026-07-30T20:55:23Z</dcterms:modified>
</cp:coreProperties>
</file>