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0DC3EB3-6F1D-4A98-8CB6-985CDF061CF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<sst xmlns="http://schemas.openxmlformats.org/spreadsheetml/2006/main" count="368" uniqueCount="91">
  <si>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</si>
  <si>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</si>
  <si>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</si>
  <si>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</si>
  <si>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</si>
  <si>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</si>
  <si>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</si>
  <si>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</si>
  <si>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</si>
  <si>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</si>
  <si>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</si>
  <si>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</si>
  <si>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</si>
  <si>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</si>
  <si>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</si>
  <si>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</si>
  <si>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</si>
  <si>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</si>
  <si>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</si>
  <si>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</si>
  <si>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</si>
  <si>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</si>
  <si>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</si>
  <si>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</si>
  <si>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</si>
  <si>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</si>
  <si>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</si>
  <si>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</si>
  <si>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</si>
  <si>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</si>
  <si>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</si>
  <si>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</si>
  <si>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</si>
  <si>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</si>
  <si>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</si>
  <si>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</si>
  <si>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</si>
  <si>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</si>
  <si>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</si>
  <si>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</si>
  <si>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</si>
  <si>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</si>
  <si>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</si>
  <si>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</si>
  <si>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</si>
  <si>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</si>
  <si>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</si>
  <si>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</si>
  <si>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</si>
  <si>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</si>
  <si>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</si>
  <si>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</si>
  <si>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</si>
  <si>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</si>
  <si>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</si>
  <si>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</si>
  <si>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</si>
  <si>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</si>
  <si>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DNR - Farmington Bay Waterfowl Pavement/Concrete Replacement</t>
  </si>
  <si>
    <t>3000-300-3349-FXAAA-26230520</t>
  </si>
  <si>
    <t>P0220</t>
  </si>
  <si>
    <t xml:space="preserve"> IDT30026C30000003 2025 GS FY 26 CAPITAL IMPROVEMENT (HB6,SB2,SB3) - GENERAL FUND</t>
  </si>
  <si>
    <t>4667</t>
  </si>
  <si>
    <t>FY'26</t>
  </si>
  <si>
    <t>CO</t>
  </si>
  <si>
    <t>Legacy Design Group, LLC CONTRACT</t>
  </si>
  <si>
    <t>Legacy Design Group, LLC GAX300FC2025091559482 CONTRACT 2670087-FARMINGTON BAY WATERFOWL PAVEMENT/CONCRETE REPLACEMENT</t>
  </si>
  <si>
    <t>2670087</t>
  </si>
  <si>
    <t>6137</t>
  </si>
  <si>
    <t>HH</t>
  </si>
  <si>
    <t>Legacy Design Group, LLC GAX300FC2025102461244 CONTRACT 2670087-FARMINGTON BAY WATERFOWL PVMNT/CNCRTE REPL</t>
  </si>
  <si>
    <t>Legacy Design Group, LLC GAX300FC2025112462556 CONTRACT 2670087-FARMINGTON BAY WATERFOWL PVMNT/CNCRTE REPL</t>
  </si>
  <si>
    <t>Legacy Design Group, LLC GAX300FC2026010864222 CONTRACT 2670087-FARMINGTON BAY WATERFOWL PVMNT/CNCRTE REPL</t>
  </si>
  <si>
    <t>Kilgore Companies LLC CONTRACT</t>
  </si>
  <si>
    <t xml:space="preserve"> IDT30026C30000074 LEGAL FEES FROM 26230520 TO 21257300 FY26 Q3 BILLINGS</t>
  </si>
  <si>
    <t>6138</t>
  </si>
  <si>
    <t>Legacy Design Group, LLC GAX300FC2026031667471 CONTRACT 2670087-FARMINGTON BAY WATERFOWL PVMNT/CNCRTE REPL</t>
  </si>
  <si>
    <t>Legacy Design Group, LLC GAX300FC2026040968415 CONTRACT 2670087-FARMINGTON BAY WATERFOWL PVMNT/CNCRTE REPL</t>
  </si>
  <si>
    <t>BGT PARTNERS LLC CONTRACT</t>
  </si>
  <si>
    <t>Legacy Design Group, LLC GAX300FC2026052770565 CONTRACT 2670087-FARMINGTON BAY WATERFOWL PVMNT/CNCRTE REPL</t>
  </si>
  <si>
    <t>BGT PARTNERS LLC GAX300FC2026052770555 CONTRACT 2670441-DNR FARMINGTON BAY WATERFOWL PAV/CONC</t>
  </si>
  <si>
    <t>2670441</t>
  </si>
  <si>
    <t>6139</t>
  </si>
  <si>
    <t>Kilgore Companies LLC GAX300FC2026061971662 CONTRACT 2675315-PAY APP 1-DNR FARMINGTON BAY PAVE./CONC. REPL.</t>
  </si>
  <si>
    <t>2675315</t>
  </si>
  <si>
    <t>6402</t>
  </si>
  <si>
    <t>Kilgore Companies LLC GAX300FC2026061971663 CONTRACT 2675315-PAY APP 1-DNR FARMINGTON BAY PAVE./CONC. REPL.</t>
  </si>
  <si>
    <t>ROYLANCE FENCE INC. GAX300FC2026061271265 PO 247456-ADD OVS SENSOR ON AUTOMATED GATE TO OPEN FRM INSIDE</t>
  </si>
  <si>
    <t>Legacy Design Group, LLC GAX300FC2026071072803 CONTRACT 2670087-FARMINGTON BAY WATERFOWL PVMNT/CNCRTE REPL</t>
  </si>
  <si>
    <t>FY'27</t>
  </si>
  <si>
    <t>BGT PARTNERS LLC GAX300FC2026073073512 CONTRACT 2670441-DNR FARMINGTON BAY WATERFOWL PAV/CONC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</si>
</sst>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9" activePane="bottomLeft" state="frozen"/>
      <selection pane="bottomLeft" activeCell="J34" sqref="J34:K3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26230520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38528.149999999965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313971.18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442025</v>
      </c>
      <c r="E11" s="12">
        <f>SUM(E14:E1000)-F11</f>
        <v>128053.82</v>
      </c>
      <c r="F11" s="12">
        <f>SUM(F14:F1000)</f>
        <v>313971.18</v>
      </c>
      <c r="G11" s="12">
        <f>SUM(G14:G1000)</f>
        <v>352499.32999999996</v>
      </c>
      <c r="H11" s="12">
        <f>+D11-G11</f>
        <v>89525.670000000042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313971.18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69</v>
      </c>
      <c r="D15" s="9">
        <v>442025</v>
      </c>
      <c r="E15" s="9">
        <f t="shared" si="2"/>
        <v>442025</v>
      </c>
      <c r="F15" s="9"/>
      <c r="G15" s="9">
        <f t="shared" si="0"/>
        <v>0</v>
      </c>
      <c r="H15" s="9">
        <f t="shared" ref="H15:H18" si="3">+D15</f>
        <v>442025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45880</v>
      </c>
      <c r="B16" s="115" t="s">
        <v>65</v>
      </c>
      <c r="C16" s="52" t="s">
        <v>64</v>
      </c>
      <c r="D16" s="9"/>
      <c r="E16" s="9">
        <f t="shared" si="2"/>
        <v>0</v>
      </c>
      <c r="F16" s="9"/>
      <c r="G16" s="9">
        <v>32827</v>
      </c>
      <c r="H16" s="9">
        <f t="shared" si="3"/>
        <v>0</v>
      </c>
      <c r="I16" s="9"/>
      <c r="J16" s="49">
        <v>2670087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45916</v>
      </c>
      <c r="B17" s="7" t="s">
        <v>66</v>
      </c>
      <c r="C17" s="52" t="s">
        <v>69</v>
      </c>
      <c r="D17" s="9"/>
      <c r="E17" s="9">
        <f t="shared" si="2"/>
        <v>0</v>
      </c>
      <c r="F17" s="9">
        <v>4924</v>
      </c>
      <c r="G17" s="9">
        <f t="shared" si="0"/>
        <v>0</v>
      </c>
      <c r="H17" s="9">
        <f t="shared" si="3"/>
        <v>0</v>
      </c>
      <c r="I17" s="9"/>
      <c r="J17" s="49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45955</v>
      </c>
      <c r="B18" s="7" t="s">
        <v>70</v>
      </c>
      <c r="C18" s="52" t="s">
        <v>69</v>
      </c>
      <c r="D18" s="9"/>
      <c r="E18" s="9">
        <f t="shared" si="2"/>
        <v>0</v>
      </c>
      <c r="F18" s="9">
        <v>16414</v>
      </c>
      <c r="G18" s="9">
        <f t="shared" si="0"/>
        <v>0</v>
      </c>
      <c r="H18" s="9">
        <f t="shared" si="3"/>
        <v>0</v>
      </c>
      <c r="I18" s="9"/>
      <c r="J18" s="49" t="s">
        <v>67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45986</v>
      </c>
      <c r="B19" s="7" t="s">
        <v>71</v>
      </c>
      <c r="C19" s="52" t="s">
        <v>69</v>
      </c>
      <c r="D19" s="9"/>
      <c r="E19" s="9">
        <f t="shared" si="2"/>
        <v>0</v>
      </c>
      <c r="F19" s="9">
        <v>1641</v>
      </c>
      <c r="G19" s="9">
        <f t="shared" si="0"/>
        <v>0</v>
      </c>
      <c r="H19" s="9">
        <f t="shared" ref="H19:H20" si="4">+D19</f>
        <v>0</v>
      </c>
      <c r="I19" s="9"/>
      <c r="J19" s="49" t="s">
        <v>67</v>
      </c>
      <c r="K19" s="10" t="s">
        <v>68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46031</v>
      </c>
      <c r="B20" s="7" t="s">
        <v>72</v>
      </c>
      <c r="C20" s="52" t="s">
        <v>69</v>
      </c>
      <c r="D20" s="9"/>
      <c r="E20" s="9">
        <f t="shared" si="2"/>
        <v>0</v>
      </c>
      <c r="F20" s="9">
        <v>1641</v>
      </c>
      <c r="G20" s="9">
        <f t="shared" si="0"/>
        <v>0</v>
      </c>
      <c r="H20" s="9">
        <f t="shared" si="4"/>
        <v>0</v>
      </c>
      <c r="I20" s="9"/>
      <c r="J20" s="49" t="s">
        <v>67</v>
      </c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46071</v>
      </c>
      <c r="B21" s="114" t="s">
        <v>73</v>
      </c>
      <c r="C21" s="52" t="s">
        <v>64</v>
      </c>
      <c r="D21" s="9"/>
      <c r="E21" s="9">
        <f t="shared" si="2"/>
        <v>0</v>
      </c>
      <c r="F21" s="9"/>
      <c r="G21" s="9">
        <v>314684.79999999999</v>
      </c>
      <c r="H21" s="9">
        <f t="shared" ref="H21:H31" si="5">+D21</f>
        <v>0</v>
      </c>
      <c r="I21" s="9"/>
      <c r="J21" s="49">
        <v>2675315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46091</v>
      </c>
      <c r="B22" s="7" t="s">
        <v>74</v>
      </c>
      <c r="C22" s="52" t="s">
        <v>69</v>
      </c>
      <c r="D22" s="9"/>
      <c r="E22" s="9">
        <f t="shared" si="2"/>
        <v>0</v>
      </c>
      <c r="F22" s="9">
        <v>368</v>
      </c>
      <c r="G22" s="9">
        <f t="shared" si="0"/>
        <v>368</v>
      </c>
      <c r="H22" s="9">
        <f t="shared" si="5"/>
        <v>0</v>
      </c>
      <c r="I22" s="9"/>
      <c r="J22" s="49"/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46098</v>
      </c>
      <c r="B23" s="7" t="s">
        <v>76</v>
      </c>
      <c r="C23" s="52" t="s">
        <v>69</v>
      </c>
      <c r="D23" s="8"/>
      <c r="E23" s="9">
        <f t="shared" si="2"/>
        <v>0</v>
      </c>
      <c r="F23" s="9">
        <v>985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67</v>
      </c>
      <c r="K23" s="10" t="s">
        <v>68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46122</v>
      </c>
      <c r="B24" s="7" t="s">
        <v>77</v>
      </c>
      <c r="C24" s="52" t="s">
        <v>69</v>
      </c>
      <c r="D24" s="9"/>
      <c r="E24" s="9">
        <f t="shared" ref="E24:E38" si="7">+D24</f>
        <v>0</v>
      </c>
      <c r="F24" s="9">
        <v>657</v>
      </c>
      <c r="G24" s="9">
        <f t="shared" si="6"/>
        <v>0</v>
      </c>
      <c r="H24" s="9">
        <f t="shared" si="5"/>
        <v>0</v>
      </c>
      <c r="I24" s="9"/>
      <c r="J24" s="49" t="s">
        <v>67</v>
      </c>
      <c r="K24" s="10" t="s">
        <v>68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46120</v>
      </c>
      <c r="B25" s="114" t="s">
        <v>78</v>
      </c>
      <c r="C25" s="52" t="s">
        <v>64</v>
      </c>
      <c r="D25" s="9"/>
      <c r="E25" s="9">
        <f t="shared" si="7"/>
        <v>0</v>
      </c>
      <c r="F25" s="9"/>
      <c r="G25" s="9">
        <v>3146.85</v>
      </c>
      <c r="H25" s="9">
        <f t="shared" si="5"/>
        <v>0</v>
      </c>
      <c r="I25" s="9"/>
      <c r="J25" s="49">
        <v>2670441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46170</v>
      </c>
      <c r="B26" s="7" t="s">
        <v>79</v>
      </c>
      <c r="C26" s="52" t="s">
        <v>69</v>
      </c>
      <c r="D26" s="9"/>
      <c r="E26" s="9">
        <f t="shared" si="7"/>
        <v>0</v>
      </c>
      <c r="F26" s="9">
        <v>3283</v>
      </c>
      <c r="G26" s="9">
        <f t="shared" si="6"/>
        <v>0</v>
      </c>
      <c r="H26" s="9">
        <f t="shared" si="5"/>
        <v>0</v>
      </c>
      <c r="I26" s="9"/>
      <c r="J26" s="49" t="s">
        <v>67</v>
      </c>
      <c r="K26" s="10" t="s">
        <v>68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46170</v>
      </c>
      <c r="B27" s="7" t="s">
        <v>80</v>
      </c>
      <c r="C27" s="52" t="s">
        <v>69</v>
      </c>
      <c r="D27" s="9"/>
      <c r="E27" s="9">
        <f t="shared" si="7"/>
        <v>0</v>
      </c>
      <c r="F27" s="9">
        <v>666.7</v>
      </c>
      <c r="G27" s="9">
        <f t="shared" si="6"/>
        <v>0</v>
      </c>
      <c r="H27" s="9">
        <f t="shared" si="5"/>
        <v>0</v>
      </c>
      <c r="I27" s="9"/>
      <c r="J27" s="49" t="s">
        <v>81</v>
      </c>
      <c r="K27" s="10" t="s">
        <v>82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46193</v>
      </c>
      <c r="B28" s="107" t="s">
        <v>83</v>
      </c>
      <c r="C28" s="52" t="s">
        <v>69</v>
      </c>
      <c r="D28" s="9"/>
      <c r="E28" s="9">
        <f t="shared" si="7"/>
        <v>0</v>
      </c>
      <c r="F28" s="9">
        <v>266263.90999999997</v>
      </c>
      <c r="G28" s="9">
        <f t="shared" si="6"/>
        <v>0</v>
      </c>
      <c r="H28" s="9">
        <f t="shared" si="5"/>
        <v>0</v>
      </c>
      <c r="I28" s="9"/>
      <c r="J28" s="49" t="s">
        <v>84</v>
      </c>
      <c r="K28" s="10" t="s">
        <v>85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46193</v>
      </c>
      <c r="B29" s="7" t="s">
        <v>86</v>
      </c>
      <c r="C29" s="52" t="s">
        <v>69</v>
      </c>
      <c r="D29" s="9"/>
      <c r="E29" s="9">
        <f t="shared" si="7"/>
        <v>0</v>
      </c>
      <c r="F29" s="9">
        <v>14013.89</v>
      </c>
      <c r="G29" s="9">
        <f t="shared" si="6"/>
        <v>0</v>
      </c>
      <c r="H29" s="9">
        <f t="shared" si="5"/>
        <v>0</v>
      </c>
      <c r="I29" s="9"/>
      <c r="J29" s="49" t="s">
        <v>84</v>
      </c>
      <c r="K29" s="10" t="s">
        <v>85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46186</v>
      </c>
      <c r="B30" s="7" t="s">
        <v>87</v>
      </c>
      <c r="C30" s="52" t="s">
        <v>69</v>
      </c>
      <c r="D30" s="9"/>
      <c r="E30" s="9">
        <f t="shared" si="7"/>
        <v>0</v>
      </c>
      <c r="F30" s="9">
        <v>1000</v>
      </c>
      <c r="G30" s="9">
        <f t="shared" si="6"/>
        <v>1000</v>
      </c>
      <c r="H30" s="9">
        <f t="shared" si="5"/>
        <v>0</v>
      </c>
      <c r="I30" s="9"/>
      <c r="J30" s="49"/>
      <c r="K30" s="10" t="s">
        <v>85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46214</v>
      </c>
      <c r="B31" s="7" t="s">
        <v>88</v>
      </c>
      <c r="C31" s="52" t="s">
        <v>69</v>
      </c>
      <c r="D31" s="9"/>
      <c r="E31" s="9">
        <f t="shared" si="7"/>
        <v>0</v>
      </c>
      <c r="F31" s="9">
        <v>1641</v>
      </c>
      <c r="G31" s="9">
        <f t="shared" si="6"/>
        <v>0</v>
      </c>
      <c r="H31" s="9">
        <f t="shared" si="5"/>
        <v>0</v>
      </c>
      <c r="I31" s="9"/>
      <c r="J31" s="49" t="s">
        <v>67</v>
      </c>
      <c r="K31" s="10" t="s">
        <v>68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45" t="s">
        <v>89</v>
      </c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46234</v>
      </c>
      <c r="B34" s="7" t="s">
        <v>90</v>
      </c>
      <c r="C34" s="52" t="s">
        <v>52</v>
      </c>
      <c r="D34" s="9"/>
      <c r="E34" s="9">
        <f t="shared" si="7"/>
        <v>0</v>
      </c>
      <c r="F34" s="9">
        <v>472.68</v>
      </c>
      <c r="G34" s="9">
        <f t="shared" si="6"/>
        <v>472.68</v>
      </c>
      <c r="H34" s="9">
        <f t="shared" si="8"/>
        <v>0</v>
      </c>
      <c r="I34" s="9"/>
      <c r="J34" s="49"/>
      <c r="K34" s="10" t="s">
        <v>82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26230520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2026-08-04T14:40:16Z</dcterms:modified>
</cp:coreProperties>
</file>