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7FB8989-E4A9-47EB-AF50-3A54DCD7C9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F11" i="1"/>
  <c r="E11" i="1" s="1"/>
  <c r="L11" i="1"/>
  <c r="H15" i="1"/>
  <c r="H16" i="1"/>
  <c r="H17" i="1"/>
  <c r="H18" i="1"/>
  <c r="G15" i="1"/>
  <c r="G18" i="1"/>
  <c r="E15" i="1"/>
  <c r="E16" i="1"/>
  <c r="E17" i="1"/>
  <c r="E18" i="1"/>
  <c r="M11" i="1"/>
  <c r="I11" i="1"/>
  <c r="D11" i="1"/>
  <c r="H19" i="1"/>
  <c r="H20" i="1"/>
  <c r="G19" i="1"/>
  <c r="G21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<sst xmlns="http://schemas.openxmlformats.org/spreadsheetml/2006/main" count="358" uniqueCount="87">
  <si>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</si>
  <si>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</si>
  <si>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</si>
  <si>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</si>
  <si>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</si>
  <si>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</si>
  <si>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</si>
  <si>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</si>
  <si>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</si>
  <si>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</si>
  <si>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</si>
  <si>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</si>
  <si>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</si>
  <si>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</si>
  <si>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</si>
  <si>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</si>
  <si>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</si>
  <si>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</si>
  <si>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</si>
  <si>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</si>
  <si>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</si>
  <si>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</si>
  <si>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</si>
  <si>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</si>
  <si>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</si>
  <si>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</si>
  <si>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</si>
  <si>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</si>
  <si>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</si>
  <si>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</si>
  <si>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</si>
  <si>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</si>
  <si>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</si>
  <si>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</si>
  <si>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</si>
  <si>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</si>
  <si>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</si>
  <si>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</si>
  <si>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</si>
  <si>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</si>
  <si>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</si>
  <si>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</si>
  <si>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</si>
  <si>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</si>
  <si>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</si>
  <si>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</si>
  <si>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</si>
  <si>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</si>
  <si>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</si>
  <si>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</si>
  <si>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</si>
  <si>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</si>
  <si>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</si>
  <si>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</si>
  <si>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</si>
  <si>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</si>
  <si>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</si>
  <si>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</si>
  <si>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DNR - NRO Pavement Replace Storage Yard</t>
  </si>
  <si>
    <t>3000-300-3349-FXAAA-26229520</t>
  </si>
  <si>
    <t>P0033</t>
  </si>
  <si>
    <t xml:space="preserve"> IDT30026C30000003 2025 GS FY 26 CAPITAL IMPROVEMENT (HB6,SB2,SB3) - GENERAL FUND</t>
  </si>
  <si>
    <t>4667</t>
  </si>
  <si>
    <t>FY'26</t>
  </si>
  <si>
    <t>HANSEN AND  ASSOCIATES INC CONTRACT</t>
  </si>
  <si>
    <t>CO</t>
  </si>
  <si>
    <t>HANSEN AND  ASSOCIATES INC GAX300FC2025082658610 CONTRACT 2670081-DWR NORTHERN REGION OFFICE STORAGE YARD REPAIRS</t>
  </si>
  <si>
    <t>2670081</t>
  </si>
  <si>
    <t>6137</t>
  </si>
  <si>
    <t>HANSEN AND  ASSOCIATES INC GAX300FC2025100160168 CONTRACT 2670081-DWR NORTHERN REGION OFFICE STORAGE YARD REPAIRS</t>
  </si>
  <si>
    <t>HANSEN AND  ASSOCIATES INC GAX300FC2026021065882 CONTRACT 2670081-DWR NORTHERN REGION OFFICE STORAGE YARD REPAIRS</t>
  </si>
  <si>
    <t>HH</t>
  </si>
  <si>
    <t>POST CONSTRUCTION COMPANY CONTRACT</t>
  </si>
  <si>
    <t xml:space="preserve"> IDT30026C30000074 LEGAL FEES FROM 26229520 TO 21257300 FY26 Q3 BILLINGS</t>
  </si>
  <si>
    <t>6138</t>
  </si>
  <si>
    <t>BGT PARTNERS LLC CONTRACT</t>
  </si>
  <si>
    <t>BGT PARTNERS LLC GAX300FC2026052770554 CONTRACT 2670444-DNR/DWR NRO STORAGE YARD PAVEMENT REPLACE</t>
  </si>
  <si>
    <t>2670444</t>
  </si>
  <si>
    <t>6139</t>
  </si>
  <si>
    <t>HANSEN AND  ASSOCIATES INC GAX300FC2026052770552 CONTRACT 2670081-DWR NORTHERN REGION OFFICE STORAGE YARD REPAIRS</t>
  </si>
  <si>
    <t>BGT PARTNERS LLC GAX300FC2026070872568 CONTRACT 2670444-DNR/DWR NRO STORAGE YARD PAVEMENT REPLACE</t>
  </si>
  <si>
    <t>HANSEN AND  ASSOCIATES INC GAX300FC2026070872551 CONTRACT 2670081-DWR NORTHERN REGION OFFICE STORAGE YARD REPAIRS</t>
  </si>
  <si>
    <t>POST CONSTRUCTION COMPANY CO 001</t>
  </si>
  <si>
    <t>13/26</t>
  </si>
  <si>
    <t>POST CONSTRUCTION COMPANY GAX300FC2026071573028 CONTRACT 2675309-PAY APP #1-DNR NRO PAVE. REPL. STORAGE YARD</t>
  </si>
  <si>
    <t>6402</t>
  </si>
  <si>
    <t>POST CONSTRUCTION COMPANY GAX300FC2026071573029 CONTRACT 2675309-PAY APP #1-DNR NRO PAVE. REPL. STORAGE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</si>
</sst>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0" activePane="bottomLeft" state="frozen"/>
      <selection pane="bottomLeft" activeCell="J29" sqref="J29:K2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26229520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127691.48000000001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145560.18000000002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215909</v>
      </c>
      <c r="E11" s="12">
        <f>SUM(E14:E1000)-F11</f>
        <v>70348.819999999978</v>
      </c>
      <c r="F11" s="12">
        <f>SUM(F14:F1000)</f>
        <v>145560.18000000002</v>
      </c>
      <c r="G11" s="12">
        <f>SUM(G14:G1000)</f>
        <v>273251.66000000003</v>
      </c>
      <c r="H11" s="12">
        <f>+D11-G11</f>
        <v>-57342.660000000033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145560.18000000002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71</v>
      </c>
      <c r="D15" s="9">
        <v>215909</v>
      </c>
      <c r="E15" s="9">
        <f t="shared" si="2"/>
        <v>215909</v>
      </c>
      <c r="F15" s="9"/>
      <c r="G15" s="9">
        <f t="shared" si="0"/>
        <v>0</v>
      </c>
      <c r="H15" s="9">
        <f t="shared" ref="H15:H18" si="3">+D15</f>
        <v>215909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45875</v>
      </c>
      <c r="B16" s="115" t="s">
        <v>64</v>
      </c>
      <c r="C16" s="52" t="s">
        <v>65</v>
      </c>
      <c r="D16" s="9"/>
      <c r="E16" s="9">
        <f t="shared" si="2"/>
        <v>0</v>
      </c>
      <c r="F16" s="9"/>
      <c r="G16" s="9">
        <v>17633.98</v>
      </c>
      <c r="H16" s="9">
        <f t="shared" si="3"/>
        <v>0</v>
      </c>
      <c r="I16" s="9"/>
      <c r="J16" s="49">
        <v>2670081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45896</v>
      </c>
      <c r="B17" s="7" t="s">
        <v>66</v>
      </c>
      <c r="C17" s="52" t="s">
        <v>71</v>
      </c>
      <c r="D17" s="9"/>
      <c r="E17" s="9">
        <f t="shared" si="2"/>
        <v>0</v>
      </c>
      <c r="F17" s="9">
        <v>2645.1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45932</v>
      </c>
      <c r="B18" s="7" t="s">
        <v>69</v>
      </c>
      <c r="C18" s="52" t="s">
        <v>71</v>
      </c>
      <c r="D18" s="9"/>
      <c r="E18" s="9">
        <f t="shared" si="2"/>
        <v>0</v>
      </c>
      <c r="F18" s="9">
        <v>10580.38</v>
      </c>
      <c r="G18" s="9">
        <f t="shared" si="0"/>
        <v>0</v>
      </c>
      <c r="H18" s="9">
        <f t="shared" si="3"/>
        <v>0</v>
      </c>
      <c r="I18" s="9"/>
      <c r="J18" s="49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46064</v>
      </c>
      <c r="B19" s="7" t="s">
        <v>70</v>
      </c>
      <c r="C19" s="52" t="s">
        <v>71</v>
      </c>
      <c r="D19" s="9"/>
      <c r="E19" s="9">
        <f t="shared" si="2"/>
        <v>0</v>
      </c>
      <c r="F19" s="9">
        <v>881.7</v>
      </c>
      <c r="G19" s="9">
        <f t="shared" si="0"/>
        <v>0</v>
      </c>
      <c r="H19" s="9">
        <f t="shared" ref="H19:H20" si="4">+D19</f>
        <v>0</v>
      </c>
      <c r="I19" s="9"/>
      <c r="J19" s="49" t="s">
        <v>67</v>
      </c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46063</v>
      </c>
      <c r="B20" s="114" t="s">
        <v>72</v>
      </c>
      <c r="C20" s="52" t="s">
        <v>65</v>
      </c>
      <c r="D20" s="9"/>
      <c r="E20" s="9">
        <f t="shared" si="2"/>
        <v>0</v>
      </c>
      <c r="F20" s="9"/>
      <c r="G20" s="9">
        <v>120419.74</v>
      </c>
      <c r="H20" s="9">
        <f t="shared" si="4"/>
        <v>0</v>
      </c>
      <c r="I20" s="9"/>
      <c r="J20" s="49">
        <v>2675309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46091</v>
      </c>
      <c r="B21" s="7" t="s">
        <v>73</v>
      </c>
      <c r="C21" s="52" t="s">
        <v>71</v>
      </c>
      <c r="D21" s="9"/>
      <c r="E21" s="9">
        <f t="shared" si="2"/>
        <v>0</v>
      </c>
      <c r="F21" s="9">
        <v>178</v>
      </c>
      <c r="G21" s="9">
        <f t="shared" si="0"/>
        <v>178</v>
      </c>
      <c r="H21" s="9">
        <f t="shared" ref="H21:H31" si="5">+D21</f>
        <v>0</v>
      </c>
      <c r="I21" s="9"/>
      <c r="J21" s="49"/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>
        <v>46120</v>
      </c>
      <c r="B22" s="114" t="s">
        <v>75</v>
      </c>
      <c r="C22" s="52" t="s">
        <v>65</v>
      </c>
      <c r="D22" s="9"/>
      <c r="E22" s="9">
        <f t="shared" si="2"/>
        <v>0</v>
      </c>
      <c r="F22" s="9"/>
      <c r="G22" s="9">
        <v>1204.2</v>
      </c>
      <c r="H22" s="9">
        <f t="shared" si="5"/>
        <v>0</v>
      </c>
      <c r="I22" s="9"/>
      <c r="J22" s="49">
        <v>2670444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46170</v>
      </c>
      <c r="B23" s="7" t="s">
        <v>76</v>
      </c>
      <c r="C23" s="52" t="s">
        <v>71</v>
      </c>
      <c r="D23" s="8"/>
      <c r="E23" s="9">
        <f t="shared" si="2"/>
        <v>0</v>
      </c>
      <c r="F23" s="9">
        <v>655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77</v>
      </c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46170</v>
      </c>
      <c r="B24" s="7" t="s">
        <v>79</v>
      </c>
      <c r="C24" s="52" t="s">
        <v>71</v>
      </c>
      <c r="D24" s="9"/>
      <c r="E24" s="9">
        <f t="shared" ref="E24:E38" si="7">+D24</f>
        <v>0</v>
      </c>
      <c r="F24" s="9">
        <v>2821.44</v>
      </c>
      <c r="G24" s="9">
        <f t="shared" si="6"/>
        <v>0</v>
      </c>
      <c r="H24" s="9">
        <f t="shared" si="5"/>
        <v>0</v>
      </c>
      <c r="I24" s="9"/>
      <c r="J24" s="49" t="s">
        <v>67</v>
      </c>
      <c r="K24" s="10" t="s">
        <v>68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46212</v>
      </c>
      <c r="B25" s="7" t="s">
        <v>80</v>
      </c>
      <c r="C25" s="52" t="s">
        <v>71</v>
      </c>
      <c r="D25" s="9"/>
      <c r="E25" s="9">
        <f t="shared" si="7"/>
        <v>0</v>
      </c>
      <c r="F25" s="9">
        <v>151.80000000000001</v>
      </c>
      <c r="G25" s="9">
        <f t="shared" si="6"/>
        <v>0</v>
      </c>
      <c r="H25" s="9">
        <f t="shared" si="5"/>
        <v>0</v>
      </c>
      <c r="I25" s="9"/>
      <c r="J25" s="49" t="s">
        <v>77</v>
      </c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46212</v>
      </c>
      <c r="B26" s="7" t="s">
        <v>81</v>
      </c>
      <c r="C26" s="52" t="s">
        <v>71</v>
      </c>
      <c r="D26" s="9"/>
      <c r="E26" s="9">
        <f t="shared" si="7"/>
        <v>0</v>
      </c>
      <c r="F26" s="9">
        <v>529.02</v>
      </c>
      <c r="G26" s="9">
        <f t="shared" si="6"/>
        <v>0</v>
      </c>
      <c r="H26" s="9">
        <f t="shared" si="5"/>
        <v>0</v>
      </c>
      <c r="I26" s="9"/>
      <c r="J26" s="49" t="s">
        <v>67</v>
      </c>
      <c r="K26" s="10" t="s">
        <v>68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6">
        <v>46203.664456018516</v>
      </c>
      <c r="B27" s="114" t="s">
        <v>82</v>
      </c>
      <c r="C27" s="52" t="s">
        <v>65</v>
      </c>
      <c r="D27" s="9"/>
      <c r="E27" s="9">
        <f t="shared" si="7"/>
        <v>0</v>
      </c>
      <c r="F27" s="9"/>
      <c r="G27" s="9">
        <v>6698</v>
      </c>
      <c r="H27" s="9">
        <f t="shared" si="5"/>
        <v>0</v>
      </c>
      <c r="I27" s="9"/>
      <c r="J27" s="49">
        <v>2675309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83</v>
      </c>
      <c r="B28" s="107" t="s">
        <v>84</v>
      </c>
      <c r="C28" s="52" t="s">
        <v>52</v>
      </c>
      <c r="D28" s="9"/>
      <c r="E28" s="9">
        <f t="shared" si="7"/>
        <v>0</v>
      </c>
      <c r="F28" s="9">
        <v>120761.85</v>
      </c>
      <c r="G28" s="9">
        <f t="shared" si="6"/>
        <v>120761.85</v>
      </c>
      <c r="H28" s="9">
        <f t="shared" si="5"/>
        <v>0</v>
      </c>
      <c r="I28" s="9"/>
      <c r="J28" s="49"/>
      <c r="K28" s="10" t="s">
        <v>85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83</v>
      </c>
      <c r="B29" s="7" t="s">
        <v>86</v>
      </c>
      <c r="C29" s="52" t="s">
        <v>52</v>
      </c>
      <c r="D29" s="9"/>
      <c r="E29" s="9">
        <f t="shared" si="7"/>
        <v>0</v>
      </c>
      <c r="F29" s="9">
        <v>6355.89</v>
      </c>
      <c r="G29" s="9">
        <f t="shared" si="6"/>
        <v>6355.89</v>
      </c>
      <c r="H29" s="9">
        <f t="shared" si="5"/>
        <v>0</v>
      </c>
      <c r="I29" s="9"/>
      <c r="J29" s="49"/>
      <c r="K29" s="10" t="s">
        <v>85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26229520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2026-07-17T00:03:28Z</dcterms:modified>
</cp:coreProperties>
</file>