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61434670-596D-48D0-880D-A8B9C46A0AF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/>
  <c r="H16" i="1"/>
  <c r="H17" i="1"/>
  <c r="H18" i="1"/>
  <c r="G15" i="1"/>
  <c r="G17" i="1"/>
  <c r="E15" i="1"/>
  <c r="E16" i="1"/>
  <c r="E17" i="1"/>
  <c r="E18" i="1"/>
  <c r="M11" i="1"/>
  <c r="I11" i="1"/>
  <c r="F11" i="1"/>
  <c r="E11" i="1" s="1"/>
  <c r="D11" i="1"/>
  <c r="H19" i="1"/>
  <c r="H20" i="1"/>
  <c r="G19" i="1"/>
  <c r="G20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E26" i="1"/>
  <c r="G26" i="1"/>
  <c r="E27" i="1"/>
  <c r="G27" i="1"/>
  <c r="E28" i="1"/>
  <c r="G28" i="1"/>
  <c r="E29" i="1"/>
  <c r="G29" i="1"/>
  <c r="E30" i="1"/>
  <c r="G30" i="1"/>
  <c r="E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G11" i="1" l="1"/>
  <c r="H11" i="1" s="1"/>
  <c r="L10" i="1"/>
  <c r="L12" i="1" s="1"/>
  <c r="G7" i="1" l="1"/>
</calcChain>
</file>

<file path=xl/sharedStrings.xml><?xml version="1.0" encoding="utf-8"?>
<sst xmlns="http://schemas.openxmlformats.org/spreadsheetml/2006/main" count="385" uniqueCount="97">
  <si>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</si>
  <si>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</si>
  <si>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</si>
  <si>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</si>
  <si>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</si>
  <si>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</si>
  <si>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</si>
  <si>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</si>
  <si>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</si>
  <si>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</si>
  <si>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</si>
  <si>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</si>
  <si>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</si>
  <si>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</si>
  <si>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</si>
  <si>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</si>
  <si>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</si>
  <si>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</si>
  <si>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</si>
  <si>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</si>
  <si>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</si>
  <si>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</si>
  <si>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</si>
  <si>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</si>
  <si>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</si>
  <si>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</si>
  <si>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</si>
  <si>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</si>
  <si>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</si>
  <si>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</si>
  <si>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</si>
  <si>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</si>
  <si>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</si>
  <si>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</si>
  <si>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</si>
  <si>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</si>
  <si>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</si>
  <si>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</si>
  <si>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</si>
  <si>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</si>
  <si>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</si>
  <si>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</si>
  <si>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</si>
  <si>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</si>
  <si>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</si>
  <si>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</si>
  <si>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</si>
  <si>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</si>
  <si>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</si>
  <si>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</si>
  <si>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</si>
  <si>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</si>
  <si>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</si>
  <si>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</si>
  <si>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</si>
  <si>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</si>
  <si>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</si>
  <si>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</si>
  <si>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DNR - DWR NRO Site Improvements</t>
  </si>
  <si>
    <t>3000-300-3349-FXAAA-26194520</t>
  </si>
  <si>
    <t xml:space="preserve"> IDT30026C30000002 2025 GS FY 26 CAPITAL IMPROVEMENT (HB6,SB2,SB3) - GENERAL FUND</t>
  </si>
  <si>
    <t>4667</t>
  </si>
  <si>
    <t>FY'26</t>
  </si>
  <si>
    <t>CO</t>
  </si>
  <si>
    <t>CHAD HANSEN ARCHITECTURAL DESIGN PLLC CONTRACT</t>
  </si>
  <si>
    <t>CHAD HANSEN ARCHITECTURAL DESIGN PLLC GAX300FC2025100260257 CONTRACT 2670072-NORTHERN REGIONAL OFFICE SITE IMPROVEMENTS</t>
  </si>
  <si>
    <t>2670072</t>
  </si>
  <si>
    <t>6137</t>
  </si>
  <si>
    <t>Gladwell Construction LLC CONTRACT</t>
  </si>
  <si>
    <t xml:space="preserve"> ITA3002600000039 DFCM Course of Construction FY 26 and Prior Capital Improvement Projects 9.25.2025</t>
  </si>
  <si>
    <t>6263</t>
  </si>
  <si>
    <t xml:space="preserve"> IDT30026C30000047 LEGAL FEES FROM 26194520 TO 21257300 FY26 Q2 BILLINGS</t>
  </si>
  <si>
    <t>6138</t>
  </si>
  <si>
    <t>HH</t>
  </si>
  <si>
    <t>GLADWELL CONS AMD 001</t>
  </si>
  <si>
    <t>Gladwell Construction LLC GAX300FC2026013065342 CONTRACT 2675199-PAY APP #1-DNR N. REGION OFFICE SITE IMPRVMNTS</t>
  </si>
  <si>
    <t>2675199</t>
  </si>
  <si>
    <t>6400</t>
  </si>
  <si>
    <t>Gladwell Construction LLC GAX300FC2026013065343 CONTRACT 2675199-PAY APP #1-DNR N. REGION OFFICE SITE IMPRVMNTS</t>
  </si>
  <si>
    <t>CHAD HANSEN ARCHITECTURAL DESIGN PLLC GAX300FC2026021866182 CONTRACT 2670072-NORTHERN REGIONAL OFFICE SITE IMPROVEMENTS</t>
  </si>
  <si>
    <t>Gladwell Construction CO 001</t>
  </si>
  <si>
    <t>Gladwell Construction LLC GAX300FC2026030566925 CONTRACT 2675199-PAY APP #2-DNR N. REGION OFFICE SITE IMPRVMNTS</t>
  </si>
  <si>
    <t>Gladwell Construction LLC GAX300FC2026030566926 CONTRACT 2675199-PAY APP #2-DNR N. REGION OFFICE SITE IMPRVMNTS</t>
  </si>
  <si>
    <t>Gladwell Construction LLC GAX300FC2026040168147 CONTRACT 2675199-PAY APP #3-DNR N. REGION OFFICE SITE IMPRVMNTS</t>
  </si>
  <si>
    <t>Gladwell Construction LLC GAX300FC2026040168146 CONTRACT 2675199-PAY APP #3-DNR N. REGION OFFICE SITE IMPRVMNTS</t>
  </si>
  <si>
    <t>CHAD HANSEN ARCHITECTURAL DESIGN PLLC GAX300FC2026042068911 CONTRACT 2670072-NORTHERN REGIONAL OFFICE SITE IMPROVEMENTS</t>
  </si>
  <si>
    <t>Gladwell Construction CO 002</t>
  </si>
  <si>
    <t>WEST COAST CODE CONSULTANTS INC GAX300FC2026042769121 PO 245749 - DNR NORTHERN REGION OFFICE SITE IMPROVEMENTS</t>
  </si>
  <si>
    <t>6139</t>
  </si>
  <si>
    <t>Gladwell Construction LLC GAX300FC2026042869263 CONTRACT 2675199-PAY APP #4-DNR N. REGION OFFICE SITE IMPRVMNTS</t>
  </si>
  <si>
    <t>Gladwell Construction LLC GAX300FC2026042869264 CONTRACT 2675199-PAY APP #4-DNR N. REGION OFFICE SITE IMPRVMNTS</t>
  </si>
  <si>
    <t>Gladwell Construction LLC GAX300FC2026061271377 CONTRACT 2675199-PAY APP #5-DNR N. REGION OFFICE SITE IMPRVMNTS</t>
  </si>
  <si>
    <t>Gladwell Construction LLC GAX300FC2026061271378 CONTRACT 2675199-PAY APP #5-DNR N. REGION OFFICE SITE IMPRVMNTS</t>
  </si>
  <si>
    <t>13/26</t>
  </si>
  <si>
    <t>CONTRACT 2675199-PAY APP #6-DNR N. REGION OFFICE SITE IMPRVMNTS GAX30026C2000397</t>
  </si>
  <si>
    <t>CONTRACT 2675199-PAY APP #6-DNR N. REGION OFFICE SITE IMPRVMNTS GAX30026C2000398</t>
  </si>
  <si>
    <t>Gladwell Construction LLC CO 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</si>
</sst>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30" activePane="bottomLeft" state="frozen"/>
      <selection pane="bottomLeft" activeCell="J39" sqref="J39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6.1796875" style="92" bestFit="1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4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26194520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59</v>
      </c>
      <c r="G7" s="112">
        <f>+G11-F11</f>
        <v>37852.089999999967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345701.25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410806</v>
      </c>
      <c r="E11" s="12">
        <f>SUM(E14:E1000)-F11</f>
        <v>65104.75</v>
      </c>
      <c r="F11" s="12">
        <f>SUM(F14:F1000)</f>
        <v>345701.25</v>
      </c>
      <c r="G11" s="12">
        <f>SUM(G14:G1000)</f>
        <v>383553.33999999997</v>
      </c>
      <c r="H11" s="12">
        <f>+D11-G11</f>
        <v>27252.660000000033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345701.25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62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60</v>
      </c>
      <c r="C15" s="108" t="s">
        <v>73</v>
      </c>
      <c r="D15" s="9">
        <v>410806</v>
      </c>
      <c r="E15" s="9">
        <f t="shared" si="2"/>
        <v>410806</v>
      </c>
      <c r="F15" s="9"/>
      <c r="G15" s="9">
        <f t="shared" si="0"/>
        <v>0</v>
      </c>
      <c r="H15" s="9">
        <f t="shared" ref="H15:H18" si="3">+D15</f>
        <v>410806</v>
      </c>
      <c r="I15" s="9"/>
      <c r="J15" s="49"/>
      <c r="K15" s="10" t="s">
        <v>61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45875</v>
      </c>
      <c r="B16" s="115" t="s">
        <v>64</v>
      </c>
      <c r="C16" s="52" t="s">
        <v>63</v>
      </c>
      <c r="D16" s="9"/>
      <c r="E16" s="9">
        <f t="shared" si="2"/>
        <v>0</v>
      </c>
      <c r="F16" s="9"/>
      <c r="G16" s="9">
        <v>31813</v>
      </c>
      <c r="H16" s="9">
        <f t="shared" si="3"/>
        <v>0</v>
      </c>
      <c r="I16" s="9"/>
      <c r="J16" s="49">
        <v>2670072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45933</v>
      </c>
      <c r="B17" s="7" t="s">
        <v>65</v>
      </c>
      <c r="C17" s="52" t="s">
        <v>73</v>
      </c>
      <c r="D17" s="9"/>
      <c r="E17" s="9">
        <f t="shared" si="2"/>
        <v>0</v>
      </c>
      <c r="F17" s="9">
        <v>27360</v>
      </c>
      <c r="G17" s="9">
        <f t="shared" si="0"/>
        <v>0</v>
      </c>
      <c r="H17" s="9">
        <f t="shared" si="3"/>
        <v>0</v>
      </c>
      <c r="I17" s="9"/>
      <c r="J17" s="49" t="s">
        <v>66</v>
      </c>
      <c r="K17" s="10" t="s">
        <v>67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>
        <v>45981</v>
      </c>
      <c r="B18" s="113" t="s">
        <v>68</v>
      </c>
      <c r="C18" s="52" t="s">
        <v>63</v>
      </c>
      <c r="D18" s="9"/>
      <c r="E18" s="9">
        <f t="shared" si="2"/>
        <v>0</v>
      </c>
      <c r="F18" s="9"/>
      <c r="G18" s="9">
        <v>294490</v>
      </c>
      <c r="H18" s="9">
        <f t="shared" si="3"/>
        <v>0</v>
      </c>
      <c r="I18" s="9"/>
      <c r="J18" s="49">
        <v>2675199</v>
      </c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45987</v>
      </c>
      <c r="B19" s="7" t="s">
        <v>69</v>
      </c>
      <c r="C19" s="52" t="s">
        <v>73</v>
      </c>
      <c r="D19" s="9"/>
      <c r="E19" s="9">
        <f t="shared" si="2"/>
        <v>0</v>
      </c>
      <c r="F19" s="9">
        <v>727</v>
      </c>
      <c r="G19" s="9">
        <f t="shared" si="0"/>
        <v>727</v>
      </c>
      <c r="H19" s="9">
        <f t="shared" ref="H19:H20" si="4">+D19</f>
        <v>0</v>
      </c>
      <c r="I19" s="9"/>
      <c r="J19" s="49"/>
      <c r="K19" s="10" t="s">
        <v>70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46037</v>
      </c>
      <c r="B20" s="7" t="s">
        <v>71</v>
      </c>
      <c r="C20" s="52" t="s">
        <v>73</v>
      </c>
      <c r="D20" s="9"/>
      <c r="E20" s="9">
        <f t="shared" si="2"/>
        <v>0</v>
      </c>
      <c r="F20" s="9">
        <v>338</v>
      </c>
      <c r="G20" s="9">
        <f t="shared" si="0"/>
        <v>338</v>
      </c>
      <c r="H20" s="9">
        <f t="shared" si="4"/>
        <v>0</v>
      </c>
      <c r="I20" s="9"/>
      <c r="J20" s="49"/>
      <c r="K20" s="10" t="s">
        <v>72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5">
      <c r="A21" s="6">
        <v>46290</v>
      </c>
      <c r="B21" s="113" t="s">
        <v>74</v>
      </c>
      <c r="C21" s="52" t="s">
        <v>63</v>
      </c>
      <c r="D21" s="9"/>
      <c r="E21" s="9">
        <f t="shared" si="2"/>
        <v>0</v>
      </c>
      <c r="F21" s="9"/>
      <c r="G21" s="9">
        <v>3500</v>
      </c>
      <c r="H21" s="9">
        <f t="shared" ref="H21:H31" si="5">+D21</f>
        <v>0</v>
      </c>
      <c r="I21" s="9"/>
      <c r="J21" s="49" t="s">
        <v>66</v>
      </c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46053</v>
      </c>
      <c r="B22" s="7" t="s">
        <v>75</v>
      </c>
      <c r="C22" s="52" t="s">
        <v>73</v>
      </c>
      <c r="D22" s="9"/>
      <c r="E22" s="9">
        <f t="shared" si="2"/>
        <v>0</v>
      </c>
      <c r="F22" s="9">
        <v>8602.94</v>
      </c>
      <c r="G22" s="9">
        <f t="shared" si="0"/>
        <v>0</v>
      </c>
      <c r="H22" s="9">
        <f t="shared" si="5"/>
        <v>0</v>
      </c>
      <c r="I22" s="9"/>
      <c r="J22" s="49" t="s">
        <v>76</v>
      </c>
      <c r="K22" s="10" t="s">
        <v>77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46053</v>
      </c>
      <c r="B23" s="7" t="s">
        <v>78</v>
      </c>
      <c r="C23" s="52" t="s">
        <v>73</v>
      </c>
      <c r="D23" s="8"/>
      <c r="E23" s="9">
        <f t="shared" si="2"/>
        <v>0</v>
      </c>
      <c r="F23" s="9">
        <v>452.79</v>
      </c>
      <c r="G23" s="9">
        <f t="shared" ref="G23:G34" si="6">IF(J23&gt;0,0,F23)</f>
        <v>0</v>
      </c>
      <c r="H23" s="9">
        <f t="shared" si="5"/>
        <v>0</v>
      </c>
      <c r="I23" s="9"/>
      <c r="J23" s="49" t="s">
        <v>76</v>
      </c>
      <c r="K23" s="10" t="s">
        <v>77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46072</v>
      </c>
      <c r="B24" s="7" t="s">
        <v>79</v>
      </c>
      <c r="C24" s="52" t="s">
        <v>73</v>
      </c>
      <c r="D24" s="9"/>
      <c r="E24" s="9">
        <f t="shared" ref="E24:E38" si="7">+D24</f>
        <v>0</v>
      </c>
      <c r="F24" s="9">
        <v>4000</v>
      </c>
      <c r="G24" s="9">
        <f t="shared" si="6"/>
        <v>0</v>
      </c>
      <c r="H24" s="9">
        <f t="shared" si="5"/>
        <v>0</v>
      </c>
      <c r="I24" s="9"/>
      <c r="J24" s="49" t="s">
        <v>66</v>
      </c>
      <c r="K24" s="10" t="s">
        <v>67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5">
      <c r="A25" s="6">
        <v>46072</v>
      </c>
      <c r="B25" s="113" t="s">
        <v>80</v>
      </c>
      <c r="C25" s="52" t="s">
        <v>63</v>
      </c>
      <c r="D25" s="9"/>
      <c r="E25" s="9">
        <f t="shared" si="7"/>
        <v>0</v>
      </c>
      <c r="F25" s="9"/>
      <c r="G25" s="9">
        <v>7469.61</v>
      </c>
      <c r="H25" s="9">
        <f t="shared" si="5"/>
        <v>0</v>
      </c>
      <c r="I25" s="9"/>
      <c r="J25" s="49" t="s">
        <v>76</v>
      </c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46087</v>
      </c>
      <c r="B26" s="7" t="s">
        <v>81</v>
      </c>
      <c r="C26" s="52" t="s">
        <v>73</v>
      </c>
      <c r="D26" s="9"/>
      <c r="E26" s="9">
        <f t="shared" si="7"/>
        <v>0</v>
      </c>
      <c r="F26" s="9">
        <v>86802.39</v>
      </c>
      <c r="G26" s="9">
        <f t="shared" si="6"/>
        <v>0</v>
      </c>
      <c r="H26" s="9">
        <f t="shared" si="5"/>
        <v>0</v>
      </c>
      <c r="I26" s="9"/>
      <c r="J26" s="49" t="s">
        <v>76</v>
      </c>
      <c r="K26" s="10" t="s">
        <v>77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46087</v>
      </c>
      <c r="B27" s="7" t="s">
        <v>82</v>
      </c>
      <c r="C27" s="52" t="s">
        <v>73</v>
      </c>
      <c r="D27" s="9"/>
      <c r="E27" s="9">
        <f t="shared" si="7"/>
        <v>0</v>
      </c>
      <c r="F27" s="9">
        <v>4568.55</v>
      </c>
      <c r="G27" s="9">
        <f t="shared" si="6"/>
        <v>0</v>
      </c>
      <c r="H27" s="9">
        <f t="shared" si="5"/>
        <v>0</v>
      </c>
      <c r="I27" s="9"/>
      <c r="J27" s="49" t="s">
        <v>76</v>
      </c>
      <c r="K27" s="10" t="s">
        <v>77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46114</v>
      </c>
      <c r="B28" s="107" t="s">
        <v>83</v>
      </c>
      <c r="C28" s="52" t="s">
        <v>73</v>
      </c>
      <c r="D28" s="9"/>
      <c r="E28" s="9">
        <f t="shared" si="7"/>
        <v>0</v>
      </c>
      <c r="F28" s="9">
        <v>5299.5</v>
      </c>
      <c r="G28" s="9">
        <f t="shared" si="6"/>
        <v>0</v>
      </c>
      <c r="H28" s="9">
        <f t="shared" si="5"/>
        <v>0</v>
      </c>
      <c r="I28" s="9"/>
      <c r="J28" s="49" t="s">
        <v>76</v>
      </c>
      <c r="K28" s="10" t="s">
        <v>77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46114</v>
      </c>
      <c r="B29" s="7" t="s">
        <v>84</v>
      </c>
      <c r="C29" s="52" t="s">
        <v>73</v>
      </c>
      <c r="D29" s="9"/>
      <c r="E29" s="9">
        <f t="shared" si="7"/>
        <v>0</v>
      </c>
      <c r="F29" s="9">
        <v>100690.5</v>
      </c>
      <c r="G29" s="9">
        <f t="shared" si="6"/>
        <v>0</v>
      </c>
      <c r="H29" s="9">
        <f t="shared" si="5"/>
        <v>0</v>
      </c>
      <c r="I29" s="9"/>
      <c r="J29" s="49" t="s">
        <v>76</v>
      </c>
      <c r="K29" s="10" t="s">
        <v>77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46133</v>
      </c>
      <c r="B30" s="7" t="s">
        <v>85</v>
      </c>
      <c r="C30" s="52" t="s">
        <v>73</v>
      </c>
      <c r="D30" s="9"/>
      <c r="E30" s="9">
        <f t="shared" si="7"/>
        <v>0</v>
      </c>
      <c r="F30" s="9">
        <v>4403</v>
      </c>
      <c r="G30" s="9">
        <f t="shared" si="6"/>
        <v>0</v>
      </c>
      <c r="H30" s="9">
        <f t="shared" si="5"/>
        <v>0</v>
      </c>
      <c r="I30" s="9"/>
      <c r="J30" s="49" t="s">
        <v>66</v>
      </c>
      <c r="K30" s="10" t="s">
        <v>67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5">
      <c r="A31" s="6">
        <v>46119</v>
      </c>
      <c r="B31" s="113" t="s">
        <v>86</v>
      </c>
      <c r="C31" s="52" t="s">
        <v>63</v>
      </c>
      <c r="D31" s="9"/>
      <c r="E31" s="9">
        <f t="shared" si="7"/>
        <v>0</v>
      </c>
      <c r="F31" s="9"/>
      <c r="G31" s="9">
        <v>6253.19</v>
      </c>
      <c r="H31" s="9">
        <f t="shared" si="5"/>
        <v>0</v>
      </c>
      <c r="I31" s="9"/>
      <c r="J31" s="49">
        <v>2675199</v>
      </c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46140</v>
      </c>
      <c r="B32" s="7" t="s">
        <v>87</v>
      </c>
      <c r="C32" s="52" t="s">
        <v>73</v>
      </c>
      <c r="D32" s="9"/>
      <c r="E32" s="9">
        <f t="shared" si="7"/>
        <v>0</v>
      </c>
      <c r="F32" s="9">
        <v>660.45</v>
      </c>
      <c r="G32" s="9">
        <f t="shared" si="6"/>
        <v>660.45</v>
      </c>
      <c r="H32" s="9">
        <f t="shared" ref="H32:H34" si="8">+D32</f>
        <v>0</v>
      </c>
      <c r="I32" s="9"/>
      <c r="J32" s="49"/>
      <c r="K32" s="10" t="s">
        <v>88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46141</v>
      </c>
      <c r="B33" s="7" t="s">
        <v>89</v>
      </c>
      <c r="C33" s="52" t="s">
        <v>73</v>
      </c>
      <c r="D33" s="9"/>
      <c r="E33" s="9">
        <f t="shared" si="7"/>
        <v>0</v>
      </c>
      <c r="F33" s="9">
        <v>44302.39</v>
      </c>
      <c r="G33" s="9">
        <f t="shared" si="6"/>
        <v>0</v>
      </c>
      <c r="H33" s="9">
        <f t="shared" si="8"/>
        <v>0</v>
      </c>
      <c r="I33" s="9"/>
      <c r="J33" s="49" t="s">
        <v>76</v>
      </c>
      <c r="K33" s="10" t="s">
        <v>77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46141</v>
      </c>
      <c r="B34" s="7" t="s">
        <v>90</v>
      </c>
      <c r="C34" s="52" t="s">
        <v>73</v>
      </c>
      <c r="D34" s="9"/>
      <c r="E34" s="9">
        <f t="shared" si="7"/>
        <v>0</v>
      </c>
      <c r="F34" s="9">
        <v>2331.71</v>
      </c>
      <c r="G34" s="9">
        <f t="shared" si="6"/>
        <v>0</v>
      </c>
      <c r="H34" s="9">
        <f t="shared" si="8"/>
        <v>0</v>
      </c>
      <c r="I34" s="9"/>
      <c r="J34" s="49" t="s">
        <v>76</v>
      </c>
      <c r="K34" s="10" t="s">
        <v>77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46186</v>
      </c>
      <c r="B35" s="7" t="s">
        <v>91</v>
      </c>
      <c r="C35" s="52" t="s">
        <v>73</v>
      </c>
      <c r="D35" s="9"/>
      <c r="E35" s="9">
        <f t="shared" si="7"/>
        <v>0</v>
      </c>
      <c r="F35" s="9">
        <v>51458.68</v>
      </c>
      <c r="G35" s="9">
        <f t="shared" ref="G35:G50" si="9">IF(J35&gt;0,0,F35)</f>
        <v>0</v>
      </c>
      <c r="H35" s="9">
        <f t="shared" ref="H35:H50" si="10">+D35</f>
        <v>0</v>
      </c>
      <c r="I35" s="9"/>
      <c r="J35" s="49" t="s">
        <v>76</v>
      </c>
      <c r="K35" s="10" t="s">
        <v>77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46186</v>
      </c>
      <c r="B36" s="7" t="s">
        <v>92</v>
      </c>
      <c r="C36" s="52" t="s">
        <v>73</v>
      </c>
      <c r="D36" s="9"/>
      <c r="E36" s="9">
        <f t="shared" si="7"/>
        <v>0</v>
      </c>
      <c r="F36" s="9">
        <v>2708.35</v>
      </c>
      <c r="G36" s="9">
        <f t="shared" si="9"/>
        <v>0</v>
      </c>
      <c r="H36" s="9">
        <f t="shared" si="10"/>
        <v>0</v>
      </c>
      <c r="I36" s="9"/>
      <c r="J36" s="49" t="s">
        <v>76</v>
      </c>
      <c r="K36" s="10" t="s">
        <v>77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 t="s">
        <v>93</v>
      </c>
      <c r="B37" s="7" t="s">
        <v>94</v>
      </c>
      <c r="C37" s="52" t="s">
        <v>73</v>
      </c>
      <c r="D37" s="9"/>
      <c r="E37" s="9">
        <f t="shared" si="7"/>
        <v>0</v>
      </c>
      <c r="F37" s="9">
        <v>49.75</v>
      </c>
      <c r="G37" s="9">
        <f t="shared" si="9"/>
        <v>0</v>
      </c>
      <c r="H37" s="9">
        <f t="shared" si="10"/>
        <v>0</v>
      </c>
      <c r="I37" s="9"/>
      <c r="J37" s="49" t="s">
        <v>76</v>
      </c>
      <c r="K37" s="10" t="s">
        <v>77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 t="s">
        <v>93</v>
      </c>
      <c r="B38" s="7" t="s">
        <v>95</v>
      </c>
      <c r="C38" s="52" t="s">
        <v>73</v>
      </c>
      <c r="D38" s="9"/>
      <c r="E38" s="9">
        <f t="shared" si="7"/>
        <v>0</v>
      </c>
      <c r="F38" s="9">
        <v>945.25</v>
      </c>
      <c r="G38" s="9">
        <f t="shared" si="9"/>
        <v>0</v>
      </c>
      <c r="H38" s="9">
        <f t="shared" si="10"/>
        <v>0</v>
      </c>
      <c r="I38" s="9"/>
      <c r="J38" s="49" t="s">
        <v>76</v>
      </c>
      <c r="K38" s="10" t="s">
        <v>77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5">
      <c r="A39" s="6">
        <v>46185.496701388889</v>
      </c>
      <c r="B39" s="113" t="s">
        <v>96</v>
      </c>
      <c r="C39" s="52" t="s">
        <v>63</v>
      </c>
      <c r="D39" s="9"/>
      <c r="E39" s="9">
        <f t="shared" ref="E39:E54" si="11">+D39</f>
        <v>0</v>
      </c>
      <c r="F39" s="9"/>
      <c r="G39" s="9">
        <v>38302.089999999997</v>
      </c>
      <c r="H39" s="9">
        <f t="shared" si="10"/>
        <v>0</v>
      </c>
      <c r="I39" s="9"/>
      <c r="J39" s="49">
        <v>2675199</v>
      </c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26194520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2026-07-16T15:55:13Z</dcterms:modified>
</cp:coreProperties>
</file>