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324B5C1B-ECD3-4B2D-AC06-9909D66DBB0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E11" i="1"/>
  <c r="H11" i="1" l="1"/>
</calcChain>
</file>

<file path=xl/sharedStrings.xml><?xml version="1.0" encoding="utf-8"?>
<sst xmlns="http://schemas.openxmlformats.org/spreadsheetml/2006/main" count="400" uniqueCount="105">
  <si>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</si>
  <si>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</si>
  <si>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</si>
  <si>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</si>
  <si>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</si>
  <si>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</si>
  <si>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</si>
  <si>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</si>
  <si>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</si>
  <si>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</si>
  <si>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</si>
  <si>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</si>
  <si>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</si>
  <si>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</si>
  <si>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</si>
  <si>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</si>
  <si>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</si>
  <si>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</si>
  <si>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</si>
  <si>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</si>
  <si>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</si>
  <si>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</si>
  <si>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</si>
  <si>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</si>
  <si>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</si>
  <si>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</si>
  <si>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</si>
  <si>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</si>
  <si>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</si>
  <si>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</si>
  <si>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</si>
  <si>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</si>
  <si>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</si>
  <si>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</si>
  <si>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</si>
  <si>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</si>
  <si>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</si>
  <si>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</si>
  <si>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</si>
  <si>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</si>
  <si>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</si>
  <si>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</si>
  <si>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</si>
  <si>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</si>
  <si>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</si>
  <si>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</si>
  <si>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</si>
  <si>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</si>
  <si>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</si>
  <si>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</si>
  <si>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</si>
  <si>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</si>
  <si>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</si>
  <si>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</si>
  <si>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</si>
  <si>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</si>
  <si>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</si>
  <si>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</si>
  <si>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DNR - DWR Kamas Fish Hatchery Facility Repairs</t>
  </si>
  <si>
    <t>3000-300-3349-FXAAA-26193520</t>
  </si>
  <si>
    <t xml:space="preserve"> IDT30026C30000002 2025 GS FY 26 CAPITAL IMPROVEMENT (HB6,SB2,SB3) - GENERAL FUND</t>
  </si>
  <si>
    <t>4667</t>
  </si>
  <si>
    <t>FY'26</t>
  </si>
  <si>
    <t>CO</t>
  </si>
  <si>
    <t>PRIOR &amp; ASSOCIATES ARCHITECTS CONTRACT</t>
  </si>
  <si>
    <t xml:space="preserve"> ITA3002600000039 DFCM Course of Construction FY 26 and Prior Capital Improvement Projects 9.25.2025</t>
  </si>
  <si>
    <t>6263</t>
  </si>
  <si>
    <t>PRIOR &amp; ASSOCIATES ARCHITECTS GAX300FC2025121563328 CONTRACT 2670058-DWR KAMAS FISH HATCHERY FACILITY REPAIRS</t>
  </si>
  <si>
    <t>2670058</t>
  </si>
  <si>
    <t>6137</t>
  </si>
  <si>
    <t>HH</t>
  </si>
  <si>
    <t>PRIOR &amp; ASSOCIATES ARCHITECTS GAX300FC2026021766110 CONTRACT 2670058-DWR KAMAS FISH HATCHERY FACILITY REPAIRS</t>
  </si>
  <si>
    <t xml:space="preserve"> IDT30026C30000074 LEGAL FEES FROM 26193520 TO 21257300 FY26 Q3 BILLINGS</t>
  </si>
  <si>
    <t>6138</t>
  </si>
  <si>
    <t>Cinnamon Creek Construction LLC CONTRACT</t>
  </si>
  <si>
    <t>SUNRISE ENGINEERING LLC CONTRACT</t>
  </si>
  <si>
    <t>Cinnamon Creek Construction LLC GAX300FC2026040968431 CONTRACT 2675321-PAY APP#1-DNR KAMAS FISH HATCHERY REPAIRS</t>
  </si>
  <si>
    <t>2675321</t>
  </si>
  <si>
    <t>6400</t>
  </si>
  <si>
    <t>Cinnamon Creek Construction LLC GAX300FC2026040968432 CONTRACT 2675321-PAY APP#1-DNR KAMAS FISH HATCHERY REPAIRS</t>
  </si>
  <si>
    <t>PRIOR &amp; ASSOCIATES ARCHITECTS GAX300FC2026042869224 CONTRACT 2670058-DWR KAMAS FISH HATCHERY FACILITY REPAIRS</t>
  </si>
  <si>
    <t>Cinnamon Creek Construction LLC GAX300FC2026050469495 CONTRACT 2675321-PAY APP#2-DNR KAMAS FISH HATCHERY REPAIRS</t>
  </si>
  <si>
    <t>Cinnamon Creek Construction LLC GAX300FC2026050469496 CONTRACT 2675321-PAY APP#2-DNR KAMAS FISH HATCHERY REPAIRS</t>
  </si>
  <si>
    <t>SUNRISE ENGINEERING LLC GAX300FC2026052070260 CONTRACT 2670372 - DNR KAMAS FISH HATCHERY REPAIRS</t>
  </si>
  <si>
    <t>2670372</t>
  </si>
  <si>
    <t>6139</t>
  </si>
  <si>
    <t>Cinnamon Creek Construction LLC CO 001</t>
  </si>
  <si>
    <t>Cinnamon Creek Construction LLC GAX300FC2026061271379 CONTRACT 2675321-PAY APP#3-DNR KAMAS FISH HATCHERY REPAIRS</t>
  </si>
  <si>
    <t>SUNRISE ENGINEERING LLC GAX300FC2026061971649 CONTRACT 2670372 - DNR KAMAS FISH HATCHERY REPAIRS</t>
  </si>
  <si>
    <t>Cinnamon Creek Construction LLC GAX300FC2026061271380 CONTRACT 2675321-PAY APP#3-DNR KAMAS FISH HATCHERY REPAIRS</t>
  </si>
  <si>
    <t>PRIOR &amp; ASSOCIATES ARCHITECTS GAX300FC2026062972123 CONTRACT 2670058-DWR KAMAS FISH HATCHERY FACILITY REPAIRS</t>
  </si>
  <si>
    <t xml:space="preserve"> IDT30026000000039 AIM Transaction 7 - Agency Funds to project 26193520</t>
  </si>
  <si>
    <t>4761</t>
  </si>
  <si>
    <t>13/26</t>
  </si>
  <si>
    <t>CONTRACT 2675321-PAY APP#4-DNR KAMAS FISH HATCHERY REPAIRS GAX30026C2000346</t>
  </si>
  <si>
    <t>CONTRACT 2675321-PAY APP#4-DNR KAMAS FISH HATCHERY REPAIRS GAX30026C2000347</t>
  </si>
  <si>
    <t>Cinnamon Creek Construction LLC CO 002</t>
  </si>
  <si>
    <t xml:space="preserve"> ITA5602600002939 FUNDING COMMITMENT FOR PROJECT 26193520</t>
  </si>
  <si>
    <t>4737</t>
  </si>
  <si>
    <t xml:space="preserve"> IDT30026000000286 AIM Transaction 153 - Transfer from Inspections to project 26193520</t>
  </si>
  <si>
    <t>UTAH STATE FIRE MARSHAL'S OFFICE GAX30026C5000194 FIRE ALARM PLANS - 26-321-4/9/2026</t>
  </si>
  <si>
    <t>FY'27</t>
  </si>
  <si>
    <t>SUNRISE ENGINEERING LLC GAX300FC2026072873403 CONTRACT 2670372 - DNR KAMAS FISH HATCHERY REPAIRS</t>
  </si>
  <si>
    <t xml:space="preserve"> IDT30026000000318 CHANGING REVENUE_SOURCE TO 4658</t>
  </si>
  <si>
    <t>4658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</si>
</sst>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0" activePane="bottomLeft" state="frozen"/>
      <selection pane="bottomLeft" activeCell="A47" sqref="A4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26193520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214643.54999999993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409631.32000000007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673836</v>
      </c>
      <c r="E11" s="12">
        <f>SUM(E14:E1000)-F11</f>
        <v>264204.67999999993</v>
      </c>
      <c r="F11" s="12">
        <f>SUM(F14:F1000)</f>
        <v>409631.32000000007</v>
      </c>
      <c r="G11" s="12">
        <f>SUM(G14:G1000)</f>
        <v>624274.87</v>
      </c>
      <c r="H11" s="12">
        <f>+D11-G11</f>
        <v>49561.130000000005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409631.32000000007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0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70</v>
      </c>
      <c r="D15" s="9">
        <v>588181</v>
      </c>
      <c r="E15" s="9">
        <f t="shared" si="2"/>
        <v>588181</v>
      </c>
      <c r="F15" s="9"/>
      <c r="G15" s="9">
        <f t="shared" si="0"/>
        <v>0</v>
      </c>
      <c r="H15" s="9">
        <f t="shared" ref="H15:H18" si="3">+D15</f>
        <v>588181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45874</v>
      </c>
      <c r="B16" s="113" t="s">
        <v>64</v>
      </c>
      <c r="C16" s="52" t="s">
        <v>63</v>
      </c>
      <c r="D16" s="9"/>
      <c r="E16" s="9">
        <f t="shared" si="2"/>
        <v>0</v>
      </c>
      <c r="F16" s="9"/>
      <c r="G16" s="9">
        <v>45718</v>
      </c>
      <c r="H16" s="9">
        <f t="shared" si="3"/>
        <v>0</v>
      </c>
      <c r="I16" s="9"/>
      <c r="J16" s="49">
        <v>2670058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45987</v>
      </c>
      <c r="B17" s="7" t="s">
        <v>65</v>
      </c>
      <c r="C17" s="52" t="s">
        <v>70</v>
      </c>
      <c r="D17" s="9"/>
      <c r="E17" s="9">
        <f t="shared" si="2"/>
        <v>0</v>
      </c>
      <c r="F17" s="9">
        <v>1045</v>
      </c>
      <c r="G17" s="9">
        <f t="shared" si="0"/>
        <v>1045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46007</v>
      </c>
      <c r="B18" s="7" t="s">
        <v>67</v>
      </c>
      <c r="C18" s="52" t="s">
        <v>70</v>
      </c>
      <c r="D18" s="9"/>
      <c r="E18" s="9">
        <f t="shared" si="2"/>
        <v>0</v>
      </c>
      <c r="F18" s="9">
        <v>29716.7</v>
      </c>
      <c r="G18" s="9">
        <f t="shared" si="0"/>
        <v>0</v>
      </c>
      <c r="H18" s="9">
        <f t="shared" si="3"/>
        <v>0</v>
      </c>
      <c r="I18" s="9"/>
      <c r="J18" s="49" t="s">
        <v>68</v>
      </c>
      <c r="K18" s="10" t="s">
        <v>69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46071</v>
      </c>
      <c r="B19" s="7" t="s">
        <v>71</v>
      </c>
      <c r="C19" s="52" t="s">
        <v>70</v>
      </c>
      <c r="D19" s="9"/>
      <c r="E19" s="9">
        <f t="shared" si="2"/>
        <v>0</v>
      </c>
      <c r="F19" s="9">
        <v>4634.8</v>
      </c>
      <c r="G19" s="9">
        <f t="shared" si="0"/>
        <v>0</v>
      </c>
      <c r="H19" s="9">
        <f t="shared" ref="H19:H20" si="4">+D19</f>
        <v>0</v>
      </c>
      <c r="I19" s="9"/>
      <c r="J19" s="49" t="s">
        <v>68</v>
      </c>
      <c r="K19" s="10" t="s">
        <v>69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46091</v>
      </c>
      <c r="B20" s="7" t="s">
        <v>72</v>
      </c>
      <c r="C20" s="52" t="s">
        <v>70</v>
      </c>
      <c r="D20" s="9"/>
      <c r="E20" s="9">
        <f t="shared" si="2"/>
        <v>0</v>
      </c>
      <c r="F20" s="9">
        <v>486</v>
      </c>
      <c r="G20" s="9">
        <f t="shared" si="0"/>
        <v>486</v>
      </c>
      <c r="H20" s="9">
        <f t="shared" si="4"/>
        <v>0</v>
      </c>
      <c r="I20" s="9"/>
      <c r="J20" s="49"/>
      <c r="K20" s="10" t="s">
        <v>73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46078</v>
      </c>
      <c r="B21" s="115" t="s">
        <v>74</v>
      </c>
      <c r="C21" s="52" t="s">
        <v>63</v>
      </c>
      <c r="D21" s="9"/>
      <c r="E21" s="9">
        <f t="shared" si="2"/>
        <v>0</v>
      </c>
      <c r="F21" s="9"/>
      <c r="G21" s="9">
        <v>564482</v>
      </c>
      <c r="H21" s="9">
        <f t="shared" ref="H21:H31" si="5">+D21</f>
        <v>0</v>
      </c>
      <c r="I21" s="9"/>
      <c r="J21" s="49">
        <v>2675321</v>
      </c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46084</v>
      </c>
      <c r="B22" s="115" t="s">
        <v>75</v>
      </c>
      <c r="C22" s="52" t="s">
        <v>63</v>
      </c>
      <c r="D22" s="9"/>
      <c r="E22" s="9">
        <f t="shared" si="2"/>
        <v>0</v>
      </c>
      <c r="F22" s="9"/>
      <c r="G22" s="9">
        <v>4861</v>
      </c>
      <c r="H22" s="9">
        <f t="shared" si="5"/>
        <v>0</v>
      </c>
      <c r="I22" s="9"/>
      <c r="J22" s="49">
        <v>2670372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46122</v>
      </c>
      <c r="B23" s="7" t="s">
        <v>76</v>
      </c>
      <c r="C23" s="52" t="s">
        <v>70</v>
      </c>
      <c r="D23" s="8"/>
      <c r="E23" s="9">
        <f t="shared" si="2"/>
        <v>0</v>
      </c>
      <c r="F23" s="9">
        <v>68760.09</v>
      </c>
      <c r="G23" s="9">
        <f t="shared" ref="G23:G34" si="6">IF(J23&gt;0,0,F23)</f>
        <v>0</v>
      </c>
      <c r="H23" s="9">
        <f t="shared" si="5"/>
        <v>0</v>
      </c>
      <c r="I23" s="9"/>
      <c r="J23" s="49" t="s">
        <v>77</v>
      </c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46122</v>
      </c>
      <c r="B24" s="7" t="s">
        <v>79</v>
      </c>
      <c r="C24" s="52" t="s">
        <v>70</v>
      </c>
      <c r="D24" s="9"/>
      <c r="E24" s="9">
        <f t="shared" ref="E24:E38" si="7">+D24</f>
        <v>0</v>
      </c>
      <c r="F24" s="9">
        <v>3618.95</v>
      </c>
      <c r="G24" s="9">
        <f t="shared" si="6"/>
        <v>0</v>
      </c>
      <c r="H24" s="9">
        <f t="shared" si="5"/>
        <v>0</v>
      </c>
      <c r="I24" s="9"/>
      <c r="J24" s="49" t="s">
        <v>77</v>
      </c>
      <c r="K24" s="10" t="s">
        <v>78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46141</v>
      </c>
      <c r="B25" s="7" t="s">
        <v>80</v>
      </c>
      <c r="C25" s="52" t="s">
        <v>70</v>
      </c>
      <c r="D25" s="9"/>
      <c r="E25" s="9">
        <f t="shared" si="7"/>
        <v>0</v>
      </c>
      <c r="F25" s="9">
        <v>4571.8</v>
      </c>
      <c r="G25" s="9">
        <f t="shared" si="6"/>
        <v>0</v>
      </c>
      <c r="H25" s="9">
        <f t="shared" si="5"/>
        <v>0</v>
      </c>
      <c r="I25" s="9"/>
      <c r="J25" s="49" t="s">
        <v>68</v>
      </c>
      <c r="K25" s="10" t="s">
        <v>69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46147</v>
      </c>
      <c r="B26" s="7" t="s">
        <v>81</v>
      </c>
      <c r="C26" s="52" t="s">
        <v>70</v>
      </c>
      <c r="D26" s="9"/>
      <c r="E26" s="9">
        <f t="shared" si="7"/>
        <v>0</v>
      </c>
      <c r="F26" s="9">
        <v>69412.22</v>
      </c>
      <c r="G26" s="9">
        <f t="shared" si="6"/>
        <v>0</v>
      </c>
      <c r="H26" s="9">
        <f t="shared" si="5"/>
        <v>0</v>
      </c>
      <c r="I26" s="9"/>
      <c r="J26" s="49" t="s">
        <v>77</v>
      </c>
      <c r="K26" s="10" t="s">
        <v>78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46147</v>
      </c>
      <c r="B27" s="7" t="s">
        <v>82</v>
      </c>
      <c r="C27" s="52" t="s">
        <v>70</v>
      </c>
      <c r="D27" s="9"/>
      <c r="E27" s="9">
        <f t="shared" si="7"/>
        <v>0</v>
      </c>
      <c r="F27" s="9">
        <v>3653.28</v>
      </c>
      <c r="G27" s="9">
        <f t="shared" si="6"/>
        <v>0</v>
      </c>
      <c r="H27" s="9">
        <f t="shared" si="5"/>
        <v>0</v>
      </c>
      <c r="I27" s="9"/>
      <c r="J27" s="49" t="s">
        <v>77</v>
      </c>
      <c r="K27" s="10" t="s">
        <v>78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46163</v>
      </c>
      <c r="B28" s="107" t="s">
        <v>83</v>
      </c>
      <c r="C28" s="52" t="s">
        <v>70</v>
      </c>
      <c r="D28" s="9"/>
      <c r="E28" s="9">
        <f t="shared" si="7"/>
        <v>0</v>
      </c>
      <c r="F28" s="9">
        <v>1044.55</v>
      </c>
      <c r="G28" s="9">
        <f t="shared" si="6"/>
        <v>0</v>
      </c>
      <c r="H28" s="9">
        <f t="shared" si="5"/>
        <v>0</v>
      </c>
      <c r="I28" s="9"/>
      <c r="J28" s="49" t="s">
        <v>84</v>
      </c>
      <c r="K28" s="10" t="s">
        <v>85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46154.416863425926</v>
      </c>
      <c r="B29" s="115" t="s">
        <v>86</v>
      </c>
      <c r="C29" s="52" t="s">
        <v>63</v>
      </c>
      <c r="D29" s="9"/>
      <c r="E29" s="9">
        <f t="shared" si="7"/>
        <v>0</v>
      </c>
      <c r="F29" s="9"/>
      <c r="G29" s="9">
        <v>2140</v>
      </c>
      <c r="H29" s="9">
        <f t="shared" si="5"/>
        <v>0</v>
      </c>
      <c r="I29" s="9"/>
      <c r="J29" s="49">
        <v>2675321</v>
      </c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46186</v>
      </c>
      <c r="B30" s="7" t="s">
        <v>87</v>
      </c>
      <c r="C30" s="52" t="s">
        <v>70</v>
      </c>
      <c r="D30" s="9"/>
      <c r="E30" s="9">
        <f t="shared" si="7"/>
        <v>0</v>
      </c>
      <c r="F30" s="9">
        <v>61752.85</v>
      </c>
      <c r="G30" s="9">
        <f t="shared" si="6"/>
        <v>0</v>
      </c>
      <c r="H30" s="9">
        <f t="shared" si="5"/>
        <v>0</v>
      </c>
      <c r="I30" s="9"/>
      <c r="J30" s="49" t="s">
        <v>77</v>
      </c>
      <c r="K30" s="10" t="s">
        <v>78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46193</v>
      </c>
      <c r="B31" s="7" t="s">
        <v>88</v>
      </c>
      <c r="C31" s="52" t="s">
        <v>70</v>
      </c>
      <c r="D31" s="9"/>
      <c r="E31" s="9">
        <f t="shared" si="7"/>
        <v>0</v>
      </c>
      <c r="F31" s="9">
        <v>1378.35</v>
      </c>
      <c r="G31" s="9">
        <f t="shared" si="6"/>
        <v>0</v>
      </c>
      <c r="H31" s="9">
        <f t="shared" si="5"/>
        <v>0</v>
      </c>
      <c r="I31" s="9"/>
      <c r="J31" s="49" t="s">
        <v>84</v>
      </c>
      <c r="K31" s="10" t="s">
        <v>85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46186</v>
      </c>
      <c r="B32" s="7" t="s">
        <v>89</v>
      </c>
      <c r="C32" s="52" t="s">
        <v>70</v>
      </c>
      <c r="D32" s="9"/>
      <c r="E32" s="9">
        <f t="shared" si="7"/>
        <v>0</v>
      </c>
      <c r="F32" s="9">
        <v>3250.15</v>
      </c>
      <c r="G32" s="9">
        <f t="shared" si="6"/>
        <v>0</v>
      </c>
      <c r="H32" s="9">
        <f t="shared" ref="H32:H34" si="8">+D32</f>
        <v>0</v>
      </c>
      <c r="I32" s="9"/>
      <c r="J32" s="49" t="s">
        <v>77</v>
      </c>
      <c r="K32" s="10" t="s">
        <v>78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46203</v>
      </c>
      <c r="B33" s="7" t="s">
        <v>90</v>
      </c>
      <c r="C33" s="52" t="s">
        <v>70</v>
      </c>
      <c r="D33" s="9"/>
      <c r="E33" s="9">
        <f t="shared" si="7"/>
        <v>0</v>
      </c>
      <c r="F33" s="9">
        <v>2285.9</v>
      </c>
      <c r="G33" s="9">
        <f t="shared" si="6"/>
        <v>0</v>
      </c>
      <c r="H33" s="9">
        <f t="shared" si="8"/>
        <v>0</v>
      </c>
      <c r="I33" s="9"/>
      <c r="J33" s="49" t="s">
        <v>68</v>
      </c>
      <c r="K33" s="10" t="s">
        <v>69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46192</v>
      </c>
      <c r="B34" s="7" t="s">
        <v>91</v>
      </c>
      <c r="C34" s="52" t="s">
        <v>70</v>
      </c>
      <c r="D34" s="9">
        <v>2140</v>
      </c>
      <c r="E34" s="9">
        <f t="shared" si="7"/>
        <v>2140</v>
      </c>
      <c r="F34" s="9"/>
      <c r="G34" s="9">
        <f t="shared" si="6"/>
        <v>0</v>
      </c>
      <c r="H34" s="9">
        <f t="shared" si="8"/>
        <v>2140</v>
      </c>
      <c r="I34" s="9"/>
      <c r="J34" s="49"/>
      <c r="K34" s="10" t="s">
        <v>92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46192</v>
      </c>
      <c r="B35" s="7" t="s">
        <v>91</v>
      </c>
      <c r="C35" s="52" t="s">
        <v>70</v>
      </c>
      <c r="D35" s="9">
        <v>-2140</v>
      </c>
      <c r="E35" s="9">
        <f t="shared" si="7"/>
        <v>-2140</v>
      </c>
      <c r="F35" s="9"/>
      <c r="G35" s="9">
        <f t="shared" ref="G35:G50" si="9">IF(J35&gt;0,0,F35)</f>
        <v>0</v>
      </c>
      <c r="H35" s="9">
        <f t="shared" ref="H35:H50" si="10">+D35</f>
        <v>-2140</v>
      </c>
      <c r="I35" s="9"/>
      <c r="J35" s="49"/>
      <c r="K35" s="10" t="s">
        <v>92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 t="s">
        <v>93</v>
      </c>
      <c r="B36" s="7" t="s">
        <v>94</v>
      </c>
      <c r="C36" s="52" t="s">
        <v>70</v>
      </c>
      <c r="D36" s="9"/>
      <c r="E36" s="9">
        <f t="shared" si="7"/>
        <v>0</v>
      </c>
      <c r="F36" s="9">
        <v>142500</v>
      </c>
      <c r="G36" s="9">
        <f t="shared" si="9"/>
        <v>0</v>
      </c>
      <c r="H36" s="9">
        <f t="shared" si="10"/>
        <v>0</v>
      </c>
      <c r="I36" s="9"/>
      <c r="J36" s="49" t="s">
        <v>77</v>
      </c>
      <c r="K36" s="10" t="s">
        <v>78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 t="s">
        <v>93</v>
      </c>
      <c r="B37" s="7" t="s">
        <v>95</v>
      </c>
      <c r="C37" s="52" t="s">
        <v>70</v>
      </c>
      <c r="D37" s="9"/>
      <c r="E37" s="9">
        <f t="shared" si="7"/>
        <v>0</v>
      </c>
      <c r="F37" s="9">
        <v>7500</v>
      </c>
      <c r="G37" s="9">
        <f t="shared" si="9"/>
        <v>0</v>
      </c>
      <c r="H37" s="9">
        <f t="shared" si="10"/>
        <v>0</v>
      </c>
      <c r="I37" s="9"/>
      <c r="J37" s="49" t="s">
        <v>77</v>
      </c>
      <c r="K37" s="10" t="s">
        <v>78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46197.628807870373</v>
      </c>
      <c r="B38" s="115" t="s">
        <v>96</v>
      </c>
      <c r="C38" s="52" t="s">
        <v>63</v>
      </c>
      <c r="D38" s="9"/>
      <c r="E38" s="9">
        <f t="shared" si="7"/>
        <v>0</v>
      </c>
      <c r="F38" s="9"/>
      <c r="G38" s="9">
        <v>1522.19</v>
      </c>
      <c r="H38" s="9">
        <f t="shared" si="10"/>
        <v>0</v>
      </c>
      <c r="I38" s="9"/>
      <c r="J38" s="49">
        <v>2675321</v>
      </c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93</v>
      </c>
      <c r="B39" s="7" t="s">
        <v>97</v>
      </c>
      <c r="C39" s="52" t="s">
        <v>52</v>
      </c>
      <c r="D39" s="9">
        <v>80516</v>
      </c>
      <c r="E39" s="9">
        <f t="shared" ref="E39:E54" si="11">+D39</f>
        <v>80516</v>
      </c>
      <c r="F39" s="9"/>
      <c r="G39" s="9">
        <f t="shared" si="9"/>
        <v>0</v>
      </c>
      <c r="H39" s="9">
        <f t="shared" si="10"/>
        <v>80516</v>
      </c>
      <c r="I39" s="9"/>
      <c r="J39" s="49"/>
      <c r="K39" s="10" t="s">
        <v>98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 t="s">
        <v>93</v>
      </c>
      <c r="B40" s="7" t="s">
        <v>99</v>
      </c>
      <c r="C40" s="52" t="s">
        <v>52</v>
      </c>
      <c r="D40" s="9">
        <v>5139</v>
      </c>
      <c r="E40" s="9">
        <f t="shared" si="11"/>
        <v>5139</v>
      </c>
      <c r="F40" s="9"/>
      <c r="G40" s="9">
        <f t="shared" si="9"/>
        <v>0</v>
      </c>
      <c r="H40" s="9">
        <f t="shared" si="10"/>
        <v>5139</v>
      </c>
      <c r="I40" s="9"/>
      <c r="J40" s="49"/>
      <c r="K40" s="10" t="s">
        <v>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 t="s">
        <v>93</v>
      </c>
      <c r="B41" s="7" t="s">
        <v>100</v>
      </c>
      <c r="C41" s="52" t="s">
        <v>52</v>
      </c>
      <c r="D41" s="9"/>
      <c r="E41" s="9">
        <f t="shared" si="11"/>
        <v>0</v>
      </c>
      <c r="F41" s="9">
        <v>306.89999999999998</v>
      </c>
      <c r="G41" s="9">
        <f t="shared" si="9"/>
        <v>306.89999999999998</v>
      </c>
      <c r="H41" s="9">
        <f t="shared" si="10"/>
        <v>0</v>
      </c>
      <c r="I41" s="9"/>
      <c r="J41" s="49"/>
      <c r="K41" s="10" t="s">
        <v>85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 t="s">
        <v>93</v>
      </c>
      <c r="B42" s="7" t="s">
        <v>102</v>
      </c>
      <c r="C42" s="52" t="s">
        <v>52</v>
      </c>
      <c r="D42" s="9"/>
      <c r="E42" s="9">
        <f t="shared" si="11"/>
        <v>0</v>
      </c>
      <c r="F42" s="9">
        <v>3713.78</v>
      </c>
      <c r="G42" s="9">
        <f t="shared" si="9"/>
        <v>3713.78</v>
      </c>
      <c r="H42" s="9">
        <f t="shared" si="10"/>
        <v>0</v>
      </c>
      <c r="I42" s="9"/>
      <c r="J42" s="49"/>
      <c r="K42" s="10" t="s">
        <v>85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 t="s">
        <v>93</v>
      </c>
      <c r="B43" s="7" t="s">
        <v>103</v>
      </c>
      <c r="C43" s="52" t="s">
        <v>52</v>
      </c>
      <c r="D43" s="9">
        <v>-80516</v>
      </c>
      <c r="E43" s="9">
        <f t="shared" si="11"/>
        <v>-80516</v>
      </c>
      <c r="F43" s="9"/>
      <c r="G43" s="9">
        <f t="shared" si="9"/>
        <v>0</v>
      </c>
      <c r="H43" s="9">
        <f t="shared" si="10"/>
        <v>-80516</v>
      </c>
      <c r="I43" s="9"/>
      <c r="J43" s="49"/>
      <c r="K43" s="10" t="s">
        <v>98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 t="s">
        <v>93</v>
      </c>
      <c r="B44" s="48" t="s">
        <v>103</v>
      </c>
      <c r="C44" s="52" t="s">
        <v>52</v>
      </c>
      <c r="D44" s="9">
        <v>80516</v>
      </c>
      <c r="E44" s="9">
        <f t="shared" si="11"/>
        <v>80516</v>
      </c>
      <c r="F44" s="9"/>
      <c r="G44" s="9">
        <f t="shared" si="9"/>
        <v>0</v>
      </c>
      <c r="H44" s="9">
        <f t="shared" si="10"/>
        <v>80516</v>
      </c>
      <c r="I44" s="9"/>
      <c r="J44" s="49"/>
      <c r="K44" s="10" t="s">
        <v>104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45" t="s">
        <v>101</v>
      </c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26193520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2026-08-04T16:13:10Z</dcterms:modified>
</cp:coreProperties>
</file>