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2CE7478-AF47-4D53-AB0D-A3E51F466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  <c r="H15" i="1"/>
  <c r="E16" i="1"/>
  <c r="G16" i="1"/>
  <c r="H16" i="1"/>
  <c r="L11" i="1"/>
  <c r="H17" i="1" l="1"/>
  <c r="H18" i="1"/>
  <c r="H21" i="1"/>
  <c r="G17" i="1"/>
  <c r="G18" i="1"/>
  <c r="G21" i="1"/>
  <c r="E15" i="1"/>
  <c r="E17" i="1"/>
  <c r="E18" i="1"/>
  <c r="E21" i="1"/>
  <c r="M11" i="1"/>
  <c r="I11" i="1"/>
  <c r="F11" i="1"/>
  <c r="L12" i="1" s="1"/>
  <c r="D11" i="1"/>
  <c r="H22" i="1" l="1"/>
  <c r="H23" i="1"/>
  <c r="G22" i="1"/>
  <c r="G23" i="1"/>
  <c r="G24" i="1"/>
  <c r="G25" i="1"/>
  <c r="E22" i="1"/>
  <c r="E23" i="1"/>
  <c r="E24" i="1"/>
  <c r="E25" i="1"/>
  <c r="E26" i="1"/>
  <c r="H24" i="1" l="1"/>
  <c r="H25" i="1"/>
  <c r="H26" i="1"/>
  <c r="H27" i="1"/>
  <c r="H28" i="1"/>
  <c r="H29" i="1"/>
  <c r="H30" i="1"/>
  <c r="H31" i="1"/>
  <c r="H32" i="1"/>
  <c r="H33" i="1"/>
  <c r="H34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G26" i="1"/>
  <c r="E27" i="1"/>
  <c r="G27" i="1"/>
  <c r="E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247" i="1"/>
  <c r="G247" i="1"/>
  <c r="H247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<sst xmlns="http://schemas.openxmlformats.org/spreadsheetml/2006/main" count="393" uniqueCount="104">
  <si>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</si>
  <si>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</si>
  <si>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</si>
  <si>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</si>
  <si>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</si>
  <si>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</si>
  <si>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</si>
  <si>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</si>
  <si>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</si>
  <si>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</si>
  <si>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</si>
  <si>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</si>
  <si>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</si>
  <si>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</si>
  <si>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</si>
  <si>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</si>
  <si>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</si>
  <si>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</si>
  <si>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</si>
  <si>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</si>
  <si>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</si>
  <si>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</si>
  <si>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</si>
  <si>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</si>
  <si>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</si>
  <si>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</si>
  <si>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</si>
  <si>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</si>
  <si>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</si>
  <si>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</si>
  <si>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</si>
  <si>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</si>
  <si>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</si>
  <si>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</si>
  <si>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</si>
  <si>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</si>
  <si>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</si>
  <si>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</si>
  <si>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</si>
  <si>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</si>
  <si>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</si>
  <si>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</si>
  <si>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</si>
  <si>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</si>
  <si>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</si>
  <si>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</si>
  <si>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</si>
  <si>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</si>
  <si>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</si>
  <si>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</si>
  <si>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</si>
  <si>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</si>
  <si>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</si>
  <si>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</si>
  <si>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</si>
  <si>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</si>
  <si>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</si>
  <si>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</si>
  <si>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OPEN</t>
  </si>
  <si>
    <t>DWR - WAHWEAP REBUILD PONDS</t>
  </si>
  <si>
    <t>09244</t>
  </si>
  <si>
    <t>WILDLIFE RESOURCES</t>
  </si>
  <si>
    <t>3000-300-3502-FXAAA-25441520</t>
  </si>
  <si>
    <t>SUNRISE ENGINEERING LLC - CONTRACT</t>
  </si>
  <si>
    <t>CO</t>
  </si>
  <si>
    <t>2570386</t>
  </si>
  <si>
    <t>13/25</t>
  </si>
  <si>
    <t>TR</t>
  </si>
  <si>
    <t>ITA 560 25*2990</t>
  </si>
  <si>
    <t>ITA 560 25*3015</t>
  </si>
  <si>
    <t>ITA 560 25*3138</t>
  </si>
  <si>
    <t>SUNRISE ENGINEERING LLC GAX300FC2025080857912 CONTRACT 2570386-WAHWEAP REBUILD PONDS</t>
  </si>
  <si>
    <t>6861</t>
  </si>
  <si>
    <t>FY'26</t>
  </si>
  <si>
    <t>SUNRISE ENGINEERING LLC GAX300FC2025091159337 CONTRACT 2570386-WAHWEAP REBUILD PONDS</t>
  </si>
  <si>
    <t xml:space="preserve"> IDT30026C30000016 TRNSF TO 25441520 FROM 22443520 EXCESS FUNDS</t>
  </si>
  <si>
    <t>2544152</t>
  </si>
  <si>
    <t>4737</t>
  </si>
  <si>
    <t>SUNRISE ENGINEERING LLC GAX300FC2025101460794 CONTRACT 2570386-WAHWEAP REBUILD PONDS</t>
  </si>
  <si>
    <t>HH</t>
  </si>
  <si>
    <t>1000-560-5044-RFH-7520-XEFM-E1A010XXX</t>
  </si>
  <si>
    <t>SUNRISE ENGINEERING LLC GAX300FC2025111862258 CONTRACT 2570386-WAHWEAP REBUILD PONDS</t>
  </si>
  <si>
    <t>SUNRISE ENGINEERING LLC GAX300FC2025121163249 CONTRACT 2570386-WAHWEAP REBUILD PONDS</t>
  </si>
  <si>
    <t>SUNRISE ENGINEERING LLC GAX300FC2026010964279 CONTRACT 2570386-WAHWEAP REBUILD PONDS</t>
  </si>
  <si>
    <t>SUNRISE ENG AMD 001</t>
  </si>
  <si>
    <t xml:space="preserve"> ITA3002600000063 DFCM Course of Construction FY26 AND PRIOR COC CAPITAL IMPROVEMENT PROJECTS 9-25-25 CI_OY</t>
  </si>
  <si>
    <t>6872</t>
  </si>
  <si>
    <t>SUNRISE ENGINEERING LLC GAX300FC2026021165949 CONTRACT 2570386-WAHWEAP REBUILD PONDS</t>
  </si>
  <si>
    <t>SUNRISE ENGINEERING LLC GAX300FC2026031167286 CONTRACT 2570386-WAHWEAP REBUILD PONDS</t>
  </si>
  <si>
    <t>SUNRISE ENGINEERING LLC GAX300FC2026040868396 CONTRACT 2570386-WAHWEAP REBUILD PONDS</t>
  </si>
  <si>
    <t>SUNRISE ENGINEERING LLC GAX300FC2026050669673 CONTRACT 2570386-WAHWEAP REBUILD PONDS</t>
  </si>
  <si>
    <t>SUNRISE ENGINEERING LLC GAX300FC2026061071215 CONTRACT 2570386-WAHWEAP REBUILD PONDS</t>
  </si>
  <si>
    <t>SUNRISE ENGINEERING LLC GAX300FC2026063072232 CONTRACT 2570386-WAHWEAP REBUILD PONDS</t>
  </si>
  <si>
    <t>WEST COAST CODE CONSULTANTS INC GAX30026C5000116 Plan Review Services 04/29/2026 - 1ST REVIEW</t>
  </si>
  <si>
    <t>6873</t>
  </si>
  <si>
    <t xml:space="preserve"> IDT30026000000176 AIM Transaction 108 - Agency Funds to project 25441520</t>
  </si>
  <si>
    <t>4761</t>
  </si>
  <si>
    <t>TOTAL COOMMITMENT</t>
  </si>
  <si>
    <t>13/26</t>
  </si>
  <si>
    <t xml:space="preserve"> IDT30026000000244 MANAGEMENT FEE DUE AS OF 2026-07-13</t>
  </si>
  <si>
    <t>6137</t>
  </si>
  <si>
    <t>PRECISION CONTRACTORS INC CONTRACT</t>
  </si>
  <si>
    <t>FY'27</t>
  </si>
  <si>
    <t xml:space="preserve"> IDT30026000000312 ITA5602600003048 FUNDING COMMITMENT FROM DNR FOR PROJECT 25441520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</si>
</sst>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8" fontId="5" fillId="0" borderId="0" xfId="0" applyNumberFormat="1" applyFont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791616E-59F5-4A64-8BB2-F8D57C0F94F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390AF32-B0D2-4C56-ADAD-E841B30939E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7"/>
  <sheetViews>
    <sheetView tabSelected="1" zoomScaleNormal="75" workbookViewId="0">
      <pane ySplit="12" topLeftCell="A27" activePane="bottomLeft" state="frozen"/>
      <selection pane="bottomLeft" activeCell="A41" sqref="A41"/>
    </sheetView>
  </sheetViews>
  <sheetFormatPr defaultColWidth="8.88671875" defaultRowHeight="12" x14ac:dyDescent="0.2"/>
  <cols>
    <col min="1" max="1" width="5.77734375" style="48" customWidth="1"/>
    <col min="2" max="2" width="71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6.21875" style="84" bestFit="1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  <c r="L1" s="51" t="s">
        <v>97</v>
      </c>
    </row>
    <row r="2" spans="1:254" s="3" customFormat="1" ht="14.1" customHeight="1" x14ac:dyDescent="0.2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110">
        <v>5747808</v>
      </c>
      <c r="M2" s="51"/>
      <c r="N2" s="51"/>
    </row>
    <row r="3" spans="1:254" s="3" customFormat="1" ht="14.1" customHeight="1" x14ac:dyDescent="0.2">
      <c r="A3" s="105"/>
      <c r="B3" s="100" t="s">
        <v>1</v>
      </c>
      <c r="C3" s="45"/>
      <c r="D3" s="3" t="s">
        <v>61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5"/>
      <c r="B4" s="101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5"/>
      <c r="B6" s="2" t="s">
        <v>3</v>
      </c>
      <c r="C6" s="46"/>
      <c r="D6" s="51">
        <v>25441520</v>
      </c>
      <c r="E6" s="3" t="s">
        <v>58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5"/>
      <c r="B7" s="2" t="s">
        <v>4</v>
      </c>
      <c r="C7" s="46"/>
      <c r="D7" s="99" t="s">
        <v>62</v>
      </c>
      <c r="G7" s="102">
        <f>+G11-F11</f>
        <v>5073203.3699999992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6" t="s">
        <v>14</v>
      </c>
      <c r="B11" s="75" t="s">
        <v>15</v>
      </c>
      <c r="C11" s="76"/>
      <c r="D11" s="8">
        <f>SUM(D14:D1006)</f>
        <v>2498300.27</v>
      </c>
      <c r="E11" s="8">
        <f>SUM(E14:E1006)-F11</f>
        <v>2228424.04</v>
      </c>
      <c r="F11" s="8">
        <f>SUM(F14:F1006)</f>
        <v>269876.23</v>
      </c>
      <c r="G11" s="8">
        <f>SUM(G14:G1006)</f>
        <v>5343079.5999999996</v>
      </c>
      <c r="H11" s="8">
        <f>+D11-G11</f>
        <v>-2844779.3299999996</v>
      </c>
      <c r="I11" s="8">
        <f>SUM(I14:I1006)</f>
        <v>0</v>
      </c>
      <c r="J11" s="44"/>
      <c r="K11" s="9"/>
      <c r="L11" s="97">
        <f>SUM(L13:L1005)</f>
        <v>0</v>
      </c>
      <c r="M11" s="97">
        <f>SUM(M13:M1006)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3" t="s">
        <v>80</v>
      </c>
      <c r="C13" s="47" t="s">
        <v>52</v>
      </c>
      <c r="D13" s="8"/>
      <c r="E13" s="8">
        <f>+D13</f>
        <v>0</v>
      </c>
      <c r="F13" s="8"/>
      <c r="G13" s="8">
        <f t="shared" ref="G13:G25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6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45813</v>
      </c>
      <c r="B15" s="108" t="s">
        <v>63</v>
      </c>
      <c r="C15" s="47" t="s">
        <v>64</v>
      </c>
      <c r="D15" s="8"/>
      <c r="E15" s="8">
        <f t="shared" si="2"/>
        <v>0</v>
      </c>
      <c r="F15" s="8"/>
      <c r="G15" s="8">
        <v>360500</v>
      </c>
      <c r="H15" s="8">
        <f t="shared" ref="H15:H21" si="3">+D15</f>
        <v>0</v>
      </c>
      <c r="I15" s="8"/>
      <c r="J15" s="44" t="s">
        <v>65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 t="s">
        <v>66</v>
      </c>
      <c r="B16" s="107" t="s">
        <v>68</v>
      </c>
      <c r="C16" s="47" t="s">
        <v>67</v>
      </c>
      <c r="D16" s="109">
        <v>1297348.75</v>
      </c>
      <c r="E16" s="8">
        <f t="shared" si="2"/>
        <v>1297348.75</v>
      </c>
      <c r="F16" s="8"/>
      <c r="G16" s="8">
        <f t="shared" si="0"/>
        <v>0</v>
      </c>
      <c r="H16" s="8">
        <f t="shared" si="3"/>
        <v>1297348.75</v>
      </c>
      <c r="I16" s="8"/>
      <c r="J16" s="44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 t="s">
        <v>66</v>
      </c>
      <c r="B17" s="107" t="s">
        <v>69</v>
      </c>
      <c r="C17" s="47" t="s">
        <v>67</v>
      </c>
      <c r="D17" s="8">
        <v>3375.79</v>
      </c>
      <c r="E17" s="8">
        <f t="shared" si="2"/>
        <v>3375.79</v>
      </c>
      <c r="F17" s="8"/>
      <c r="G17" s="8">
        <f t="shared" si="0"/>
        <v>0</v>
      </c>
      <c r="H17" s="8">
        <f t="shared" si="3"/>
        <v>3375.79</v>
      </c>
      <c r="I17" s="8"/>
      <c r="J17" s="44"/>
      <c r="K17" s="9">
        <v>4737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66</v>
      </c>
      <c r="B18" s="107" t="s">
        <v>70</v>
      </c>
      <c r="C18" s="47" t="s">
        <v>67</v>
      </c>
      <c r="D18" s="8">
        <v>1300000</v>
      </c>
      <c r="E18" s="8">
        <f t="shared" si="2"/>
        <v>1300000</v>
      </c>
      <c r="F18" s="8"/>
      <c r="G18" s="8">
        <f t="shared" si="0"/>
        <v>0</v>
      </c>
      <c r="H18" s="8">
        <f t="shared" si="3"/>
        <v>1300000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107"/>
      <c r="C19" s="47"/>
      <c r="D19" s="8"/>
      <c r="E19" s="8"/>
      <c r="F19" s="8"/>
      <c r="G19" s="8"/>
      <c r="H19" s="8"/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2" t="s">
        <v>73</v>
      </c>
      <c r="B20" s="107"/>
      <c r="C20" s="47"/>
      <c r="D20" s="8"/>
      <c r="E20" s="8"/>
      <c r="F20" s="8"/>
      <c r="G20" s="8"/>
      <c r="H20" s="8"/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45878</v>
      </c>
      <c r="B21" s="6" t="s">
        <v>71</v>
      </c>
      <c r="C21" s="47" t="s">
        <v>67</v>
      </c>
      <c r="D21" s="8"/>
      <c r="E21" s="8">
        <f t="shared" si="2"/>
        <v>0</v>
      </c>
      <c r="F21" s="8">
        <v>40365.550000000003</v>
      </c>
      <c r="G21" s="8">
        <f t="shared" si="0"/>
        <v>0</v>
      </c>
      <c r="H21" s="8">
        <f t="shared" si="3"/>
        <v>0</v>
      </c>
      <c r="I21" s="8"/>
      <c r="J21" s="44" t="s">
        <v>65</v>
      </c>
      <c r="K21" s="9" t="s">
        <v>72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45912</v>
      </c>
      <c r="B22" s="6" t="s">
        <v>74</v>
      </c>
      <c r="C22" s="47" t="s">
        <v>79</v>
      </c>
      <c r="D22" s="8"/>
      <c r="E22" s="8">
        <f t="shared" si="2"/>
        <v>0</v>
      </c>
      <c r="F22" s="8">
        <v>16885.7</v>
      </c>
      <c r="G22" s="8">
        <f t="shared" si="0"/>
        <v>0</v>
      </c>
      <c r="H22" s="8">
        <f t="shared" ref="H22:H23" si="4">+D22</f>
        <v>0</v>
      </c>
      <c r="I22" s="8"/>
      <c r="J22" s="44" t="s">
        <v>65</v>
      </c>
      <c r="K22" s="9" t="s">
        <v>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45927</v>
      </c>
      <c r="B23" s="6" t="s">
        <v>75</v>
      </c>
      <c r="C23" s="47" t="s">
        <v>79</v>
      </c>
      <c r="D23" s="8">
        <v>7762.42</v>
      </c>
      <c r="E23" s="8">
        <f t="shared" si="2"/>
        <v>7762.42</v>
      </c>
      <c r="F23" s="8"/>
      <c r="G23" s="8">
        <f t="shared" si="0"/>
        <v>0</v>
      </c>
      <c r="H23" s="8">
        <f t="shared" si="4"/>
        <v>7762.42</v>
      </c>
      <c r="I23" s="8"/>
      <c r="J23" s="44" t="s">
        <v>76</v>
      </c>
      <c r="K23" s="9" t="s">
        <v>77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45945</v>
      </c>
      <c r="B24" s="6" t="s">
        <v>78</v>
      </c>
      <c r="C24" s="47" t="s">
        <v>79</v>
      </c>
      <c r="D24" s="8"/>
      <c r="E24" s="8">
        <f t="shared" si="2"/>
        <v>0</v>
      </c>
      <c r="F24" s="8">
        <v>4319.3</v>
      </c>
      <c r="G24" s="8">
        <f t="shared" si="0"/>
        <v>0</v>
      </c>
      <c r="H24" s="8">
        <f t="shared" ref="H24:H34" si="5">+D24</f>
        <v>0</v>
      </c>
      <c r="I24" s="8"/>
      <c r="J24" s="44" t="s">
        <v>65</v>
      </c>
      <c r="K24" s="9" t="s">
        <v>72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45980</v>
      </c>
      <c r="B25" s="6" t="s">
        <v>81</v>
      </c>
      <c r="C25" s="47" t="s">
        <v>79</v>
      </c>
      <c r="D25" s="8"/>
      <c r="E25" s="8">
        <f t="shared" si="2"/>
        <v>0</v>
      </c>
      <c r="F25" s="8">
        <v>20203.330000000002</v>
      </c>
      <c r="G25" s="8">
        <f t="shared" si="0"/>
        <v>0</v>
      </c>
      <c r="H25" s="8">
        <f t="shared" si="5"/>
        <v>0</v>
      </c>
      <c r="I25" s="8"/>
      <c r="J25" s="44" t="s">
        <v>65</v>
      </c>
      <c r="K25" s="9" t="s">
        <v>72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46003</v>
      </c>
      <c r="B26" s="6" t="s">
        <v>82</v>
      </c>
      <c r="C26" s="47" t="s">
        <v>79</v>
      </c>
      <c r="D26" s="7"/>
      <c r="E26" s="8">
        <f t="shared" si="2"/>
        <v>0</v>
      </c>
      <c r="F26" s="8">
        <v>18733.7</v>
      </c>
      <c r="G26" s="8">
        <f t="shared" ref="G26:G37" si="6">IF(J26&gt;0,0,F26)</f>
        <v>0</v>
      </c>
      <c r="H26" s="8">
        <f t="shared" si="5"/>
        <v>0</v>
      </c>
      <c r="I26" s="8"/>
      <c r="J26" s="44" t="s">
        <v>65</v>
      </c>
      <c r="K26" s="9" t="s">
        <v>72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46032</v>
      </c>
      <c r="B27" s="6" t="s">
        <v>83</v>
      </c>
      <c r="C27" s="47" t="s">
        <v>79</v>
      </c>
      <c r="D27" s="8"/>
      <c r="E27" s="8">
        <f t="shared" ref="E27:E44" si="7">+D27</f>
        <v>0</v>
      </c>
      <c r="F27" s="8">
        <v>10689.75</v>
      </c>
      <c r="G27" s="8">
        <f t="shared" si="6"/>
        <v>0</v>
      </c>
      <c r="H27" s="8">
        <f t="shared" si="5"/>
        <v>0</v>
      </c>
      <c r="I27" s="8"/>
      <c r="J27" s="44" t="s">
        <v>65</v>
      </c>
      <c r="K27" s="9" t="s">
        <v>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46259</v>
      </c>
      <c r="B28" s="103" t="s">
        <v>84</v>
      </c>
      <c r="C28" s="47" t="s">
        <v>64</v>
      </c>
      <c r="D28" s="8"/>
      <c r="E28" s="8">
        <f t="shared" si="7"/>
        <v>0</v>
      </c>
      <c r="F28" s="8"/>
      <c r="G28" s="8">
        <v>19800</v>
      </c>
      <c r="H28" s="8">
        <f t="shared" si="5"/>
        <v>0</v>
      </c>
      <c r="I28" s="8"/>
      <c r="J28" s="44" t="s">
        <v>65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46051</v>
      </c>
      <c r="B29" s="6" t="s">
        <v>85</v>
      </c>
      <c r="C29" s="47" t="s">
        <v>79</v>
      </c>
      <c r="D29" s="8"/>
      <c r="E29" s="8">
        <f t="shared" si="7"/>
        <v>0</v>
      </c>
      <c r="F29" s="8">
        <v>4547</v>
      </c>
      <c r="G29" s="8">
        <f t="shared" si="6"/>
        <v>4547</v>
      </c>
      <c r="H29" s="8">
        <f t="shared" si="5"/>
        <v>0</v>
      </c>
      <c r="I29" s="8"/>
      <c r="J29" s="44"/>
      <c r="K29" s="9" t="s">
        <v>86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46065</v>
      </c>
      <c r="B30" s="6" t="s">
        <v>87</v>
      </c>
      <c r="C30" s="47" t="s">
        <v>79</v>
      </c>
      <c r="D30" s="8"/>
      <c r="E30" s="8">
        <f t="shared" si="7"/>
        <v>0</v>
      </c>
      <c r="F30" s="8">
        <v>24115.77</v>
      </c>
      <c r="G30" s="8">
        <f t="shared" si="6"/>
        <v>0</v>
      </c>
      <c r="H30" s="8">
        <f t="shared" si="5"/>
        <v>0</v>
      </c>
      <c r="I30" s="8"/>
      <c r="J30" s="44" t="s">
        <v>65</v>
      </c>
      <c r="K30" s="9" t="s">
        <v>72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46093</v>
      </c>
      <c r="B31" s="98" t="s">
        <v>88</v>
      </c>
      <c r="C31" s="47" t="s">
        <v>79</v>
      </c>
      <c r="D31" s="8"/>
      <c r="E31" s="8">
        <f t="shared" si="7"/>
        <v>0</v>
      </c>
      <c r="F31" s="8">
        <v>24461.9</v>
      </c>
      <c r="G31" s="8">
        <f t="shared" si="6"/>
        <v>0</v>
      </c>
      <c r="H31" s="8">
        <f t="shared" si="5"/>
        <v>0</v>
      </c>
      <c r="I31" s="8"/>
      <c r="J31" s="44" t="s">
        <v>65</v>
      </c>
      <c r="K31" s="9" t="s">
        <v>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46121</v>
      </c>
      <c r="B32" s="6" t="s">
        <v>89</v>
      </c>
      <c r="C32" s="47" t="s">
        <v>79</v>
      </c>
      <c r="D32" s="8"/>
      <c r="E32" s="8">
        <f t="shared" si="7"/>
        <v>0</v>
      </c>
      <c r="F32" s="8">
        <v>42442.5</v>
      </c>
      <c r="G32" s="8">
        <f t="shared" si="6"/>
        <v>0</v>
      </c>
      <c r="H32" s="8">
        <f t="shared" si="5"/>
        <v>0</v>
      </c>
      <c r="I32" s="8"/>
      <c r="J32" s="44" t="s">
        <v>65</v>
      </c>
      <c r="K32" s="9" t="s">
        <v>72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46156</v>
      </c>
      <c r="B33" s="6" t="s">
        <v>90</v>
      </c>
      <c r="C33" s="47" t="s">
        <v>79</v>
      </c>
      <c r="D33" s="8"/>
      <c r="E33" s="8">
        <f t="shared" si="7"/>
        <v>0</v>
      </c>
      <c r="F33" s="8">
        <v>31187.5</v>
      </c>
      <c r="G33" s="8">
        <f t="shared" si="6"/>
        <v>0</v>
      </c>
      <c r="H33" s="8">
        <f t="shared" si="5"/>
        <v>0</v>
      </c>
      <c r="I33" s="8"/>
      <c r="J33" s="44" t="s">
        <v>65</v>
      </c>
      <c r="K33" s="9" t="s">
        <v>72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46184</v>
      </c>
      <c r="B34" s="6" t="s">
        <v>91</v>
      </c>
      <c r="C34" s="47" t="s">
        <v>79</v>
      </c>
      <c r="D34" s="8"/>
      <c r="E34" s="8">
        <f t="shared" si="7"/>
        <v>0</v>
      </c>
      <c r="F34" s="8">
        <v>16491.25</v>
      </c>
      <c r="G34" s="8">
        <f t="shared" si="6"/>
        <v>0</v>
      </c>
      <c r="H34" s="8">
        <f t="shared" si="5"/>
        <v>0</v>
      </c>
      <c r="I34" s="8"/>
      <c r="J34" s="44" t="s">
        <v>65</v>
      </c>
      <c r="K34" s="9" t="s">
        <v>72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98</v>
      </c>
      <c r="B35" s="6" t="s">
        <v>92</v>
      </c>
      <c r="C35" s="47" t="s">
        <v>79</v>
      </c>
      <c r="D35" s="8"/>
      <c r="E35" s="8">
        <f t="shared" si="7"/>
        <v>0</v>
      </c>
      <c r="F35" s="8">
        <v>8000</v>
      </c>
      <c r="G35" s="8">
        <f t="shared" si="6"/>
        <v>0</v>
      </c>
      <c r="H35" s="8">
        <f t="shared" ref="H35:H37" si="8">+D35</f>
        <v>0</v>
      </c>
      <c r="I35" s="8"/>
      <c r="J35" s="44" t="s">
        <v>65</v>
      </c>
      <c r="K35" s="9" t="s">
        <v>72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46185</v>
      </c>
      <c r="B36" s="6" t="s">
        <v>93</v>
      </c>
      <c r="C36" s="47" t="s">
        <v>79</v>
      </c>
      <c r="D36" s="8"/>
      <c r="E36" s="8">
        <f t="shared" si="7"/>
        <v>0</v>
      </c>
      <c r="F36" s="8">
        <v>500</v>
      </c>
      <c r="G36" s="8">
        <f t="shared" si="6"/>
        <v>500</v>
      </c>
      <c r="H36" s="8">
        <f t="shared" si="8"/>
        <v>0</v>
      </c>
      <c r="I36" s="8"/>
      <c r="J36" s="44"/>
      <c r="K36" s="9" t="s">
        <v>94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46203</v>
      </c>
      <c r="B37" s="6" t="s">
        <v>95</v>
      </c>
      <c r="C37" s="47" t="s">
        <v>79</v>
      </c>
      <c r="D37" s="8">
        <v>3070188</v>
      </c>
      <c r="E37" s="8">
        <f t="shared" si="7"/>
        <v>3070188</v>
      </c>
      <c r="F37" s="8"/>
      <c r="G37" s="8">
        <f t="shared" si="6"/>
        <v>0</v>
      </c>
      <c r="H37" s="8">
        <f t="shared" si="8"/>
        <v>3070188</v>
      </c>
      <c r="I37" s="8"/>
      <c r="J37" s="44"/>
      <c r="K37" s="9" t="s">
        <v>96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46203</v>
      </c>
      <c r="B38" s="6" t="s">
        <v>95</v>
      </c>
      <c r="C38" s="47" t="s">
        <v>79</v>
      </c>
      <c r="D38" s="8">
        <v>-3070188</v>
      </c>
      <c r="E38" s="8">
        <f t="shared" si="7"/>
        <v>-3070188</v>
      </c>
      <c r="F38" s="8"/>
      <c r="G38" s="8">
        <f t="shared" ref="G38:G56" si="9">IF(J38&gt;0,0,F38)</f>
        <v>0</v>
      </c>
      <c r="H38" s="8">
        <f t="shared" ref="H38:H56" si="10">+D38</f>
        <v>-3070188</v>
      </c>
      <c r="I38" s="8"/>
      <c r="J38" s="44"/>
      <c r="K38" s="9" t="s">
        <v>96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 t="s">
        <v>98</v>
      </c>
      <c r="B39" s="6" t="s">
        <v>99</v>
      </c>
      <c r="C39" s="47" t="s">
        <v>52</v>
      </c>
      <c r="D39" s="8"/>
      <c r="E39" s="8">
        <f t="shared" si="7"/>
        <v>0</v>
      </c>
      <c r="F39" s="8">
        <v>6932.98</v>
      </c>
      <c r="G39" s="8">
        <f t="shared" si="9"/>
        <v>6932.98</v>
      </c>
      <c r="H39" s="8">
        <f t="shared" si="10"/>
        <v>0</v>
      </c>
      <c r="I39" s="8"/>
      <c r="J39" s="44"/>
      <c r="K39" s="9" t="s">
        <v>100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 t="s">
        <v>98</v>
      </c>
      <c r="B40" s="6" t="s">
        <v>103</v>
      </c>
      <c r="C40" s="47"/>
      <c r="D40" s="8">
        <v>-110186.69</v>
      </c>
      <c r="E40" s="8">
        <f t="shared" si="7"/>
        <v>-110186.69</v>
      </c>
      <c r="F40" s="8"/>
      <c r="G40" s="8">
        <f t="shared" ref="G40" si="11">IF(J40&gt;0,0,F40)</f>
        <v>0</v>
      </c>
      <c r="H40" s="8">
        <f t="shared" ref="H40" si="12">+D40</f>
        <v>-110186.69</v>
      </c>
      <c r="I40" s="8"/>
      <c r="J40" s="44"/>
      <c r="K40" s="9">
        <v>4735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/>
      <c r="D41" s="8"/>
      <c r="E41" s="8"/>
      <c r="F41" s="8"/>
      <c r="G41" s="8"/>
      <c r="H41" s="8"/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42" t="s">
        <v>102</v>
      </c>
      <c r="B42" s="6"/>
      <c r="C42" s="47"/>
      <c r="D42" s="8"/>
      <c r="E42" s="8"/>
      <c r="F42" s="8"/>
      <c r="G42" s="8"/>
      <c r="H42" s="8"/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46205</v>
      </c>
      <c r="B43" s="103" t="s">
        <v>101</v>
      </c>
      <c r="C43" s="47" t="s">
        <v>64</v>
      </c>
      <c r="D43" s="8"/>
      <c r="E43" s="8">
        <f t="shared" si="7"/>
        <v>0</v>
      </c>
      <c r="F43" s="8"/>
      <c r="G43" s="8">
        <v>4950799.62</v>
      </c>
      <c r="H43" s="8">
        <f t="shared" si="10"/>
        <v>0</v>
      </c>
      <c r="I43" s="8"/>
      <c r="J43" s="44">
        <v>2675543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7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ref="E45:E60" si="13">+D45</f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3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3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3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3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43"/>
      <c r="C50" s="47" t="s">
        <v>52</v>
      </c>
      <c r="D50" s="8"/>
      <c r="E50" s="8">
        <f t="shared" si="13"/>
        <v>0</v>
      </c>
      <c r="F50" s="8"/>
      <c r="G50" s="8">
        <f t="shared" si="9"/>
        <v>0</v>
      </c>
      <c r="H50" s="8">
        <f t="shared" si="10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3"/>
        <v>0</v>
      </c>
      <c r="F51" s="8"/>
      <c r="G51" s="8">
        <f t="shared" si="9"/>
        <v>0</v>
      </c>
      <c r="H51" s="8">
        <f t="shared" si="10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3"/>
        <v>0</v>
      </c>
      <c r="F52" s="8"/>
      <c r="G52" s="8">
        <f t="shared" si="9"/>
        <v>0</v>
      </c>
      <c r="H52" s="8">
        <f t="shared" si="10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3"/>
        <v>0</v>
      </c>
      <c r="F53" s="8"/>
      <c r="G53" s="8">
        <f t="shared" si="9"/>
        <v>0</v>
      </c>
      <c r="H53" s="8">
        <f t="shared" si="10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3"/>
        <v>0</v>
      </c>
      <c r="F54" s="8"/>
      <c r="G54" s="8">
        <f t="shared" si="9"/>
        <v>0</v>
      </c>
      <c r="H54" s="8">
        <f t="shared" si="10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3"/>
        <v>0</v>
      </c>
      <c r="F55" s="8"/>
      <c r="G55" s="8">
        <f t="shared" si="9"/>
        <v>0</v>
      </c>
      <c r="H55" s="8">
        <f t="shared" si="10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3"/>
        <v>0</v>
      </c>
      <c r="F56" s="8"/>
      <c r="G56" s="8">
        <f t="shared" si="9"/>
        <v>0</v>
      </c>
      <c r="H56" s="8">
        <f t="shared" si="10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3"/>
        <v>0</v>
      </c>
      <c r="F57" s="8"/>
      <c r="G57" s="8">
        <f t="shared" ref="G57:G72" si="14">IF(J57&gt;0,0,F57)</f>
        <v>0</v>
      </c>
      <c r="H57" s="8">
        <f t="shared" ref="H57:H72" si="15">+D57</f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3"/>
        <v>0</v>
      </c>
      <c r="F58" s="8"/>
      <c r="G58" s="8">
        <f t="shared" si="14"/>
        <v>0</v>
      </c>
      <c r="H58" s="8">
        <f t="shared" si="15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3"/>
        <v>0</v>
      </c>
      <c r="F59" s="8"/>
      <c r="G59" s="8">
        <f t="shared" si="14"/>
        <v>0</v>
      </c>
      <c r="H59" s="8">
        <f t="shared" si="15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3"/>
        <v>0</v>
      </c>
      <c r="F60" s="8"/>
      <c r="G60" s="8">
        <f t="shared" si="14"/>
        <v>0</v>
      </c>
      <c r="H60" s="8">
        <f t="shared" si="15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ref="E61:E76" si="16">+D61</f>
        <v>0</v>
      </c>
      <c r="F61" s="8"/>
      <c r="G61" s="8">
        <f t="shared" si="14"/>
        <v>0</v>
      </c>
      <c r="H61" s="8">
        <f t="shared" si="15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6"/>
        <v>0</v>
      </c>
      <c r="F62" s="8"/>
      <c r="G62" s="8">
        <f t="shared" si="14"/>
        <v>0</v>
      </c>
      <c r="H62" s="8">
        <f t="shared" si="15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6"/>
        <v>0</v>
      </c>
      <c r="F63" s="8"/>
      <c r="G63" s="8">
        <f t="shared" si="14"/>
        <v>0</v>
      </c>
      <c r="H63" s="8">
        <f t="shared" si="15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6"/>
        <v>0</v>
      </c>
      <c r="F64" s="8"/>
      <c r="G64" s="8">
        <f t="shared" si="14"/>
        <v>0</v>
      </c>
      <c r="H64" s="8">
        <f t="shared" si="1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6"/>
        <v>0</v>
      </c>
      <c r="F65" s="8"/>
      <c r="G65" s="8">
        <f t="shared" si="14"/>
        <v>0</v>
      </c>
      <c r="H65" s="8">
        <f t="shared" si="1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6"/>
        <v>0</v>
      </c>
      <c r="F66" s="8"/>
      <c r="G66" s="8">
        <f t="shared" si="14"/>
        <v>0</v>
      </c>
      <c r="H66" s="8">
        <f t="shared" si="1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6"/>
        <v>0</v>
      </c>
      <c r="F67" s="8"/>
      <c r="G67" s="8">
        <f t="shared" si="14"/>
        <v>0</v>
      </c>
      <c r="H67" s="8">
        <f t="shared" si="1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6"/>
        <v>0</v>
      </c>
      <c r="F68" s="8"/>
      <c r="G68" s="8">
        <f t="shared" si="14"/>
        <v>0</v>
      </c>
      <c r="H68" s="8">
        <f t="shared" si="1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6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6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6"/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ref="G73:G88" si="17">IF(J73&gt;0,0,F73)</f>
        <v>0</v>
      </c>
      <c r="H73" s="8">
        <f t="shared" ref="H73:H88" si="18">+D73</f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7"/>
        <v>0</v>
      </c>
      <c r="H74" s="8">
        <f t="shared" si="18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7"/>
        <v>0</v>
      </c>
      <c r="H75" s="8">
        <f t="shared" si="18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7"/>
        <v>0</v>
      </c>
      <c r="H76" s="8">
        <f t="shared" si="18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ref="E77:E92" si="19">+D77</f>
        <v>0</v>
      </c>
      <c r="F77" s="8"/>
      <c r="G77" s="8">
        <f t="shared" si="17"/>
        <v>0</v>
      </c>
      <c r="H77" s="8">
        <f t="shared" si="18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9"/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ref="G89:G104" si="20">IF(J89&gt;0,0,F89)</f>
        <v>0</v>
      </c>
      <c r="H89" s="8">
        <f t="shared" ref="H89:H104" si="21">+D89</f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20"/>
        <v>0</v>
      </c>
      <c r="H90" s="8">
        <f t="shared" si="21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20"/>
        <v>0</v>
      </c>
      <c r="H91" s="8">
        <f t="shared" si="21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20"/>
        <v>0</v>
      </c>
      <c r="H92" s="8">
        <f t="shared" si="21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ref="E93:E108" si="22">+D93</f>
        <v>0</v>
      </c>
      <c r="F93" s="8"/>
      <c r="G93" s="8">
        <f t="shared" si="20"/>
        <v>0</v>
      </c>
      <c r="H93" s="8">
        <f t="shared" si="21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ref="G105:G120" si="23">IF(J105&gt;0,0,F105)</f>
        <v>0</v>
      </c>
      <c r="H105" s="8">
        <f t="shared" ref="H105:H120" si="24">+D105</f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3"/>
        <v>0</v>
      </c>
      <c r="H106" s="8">
        <f t="shared" si="2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3"/>
        <v>0</v>
      </c>
      <c r="H107" s="8">
        <f t="shared" si="2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3"/>
        <v>0</v>
      </c>
      <c r="H108" s="8">
        <f t="shared" si="2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ref="E109:E124" si="25">+D109</f>
        <v>0</v>
      </c>
      <c r="F109" s="8"/>
      <c r="G109" s="8">
        <f t="shared" si="23"/>
        <v>0</v>
      </c>
      <c r="H109" s="8">
        <f t="shared" si="2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ref="G121:G136" si="26">IF(J121&gt;0,0,F121)</f>
        <v>0</v>
      </c>
      <c r="H121" s="8">
        <f t="shared" ref="H121:H136" si="27">+D121</f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6"/>
        <v>0</v>
      </c>
      <c r="H122" s="8">
        <f t="shared" si="2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6"/>
        <v>0</v>
      </c>
      <c r="H123" s="8">
        <f t="shared" si="2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6"/>
        <v>0</v>
      </c>
      <c r="H124" s="8">
        <f t="shared" si="2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ref="E125:E140" si="28">+D125</f>
        <v>0</v>
      </c>
      <c r="F125" s="8"/>
      <c r="G125" s="8">
        <f t="shared" si="26"/>
        <v>0</v>
      </c>
      <c r="H125" s="8">
        <f t="shared" si="2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ref="G137:G152" si="29">IF(J137&gt;0,0,F137)</f>
        <v>0</v>
      </c>
      <c r="H137" s="8">
        <f t="shared" ref="H137:H152" si="30">+D137</f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9"/>
        <v>0</v>
      </c>
      <c r="H138" s="8">
        <f t="shared" si="3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9"/>
        <v>0</v>
      </c>
      <c r="H139" s="8">
        <f t="shared" si="3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9"/>
        <v>0</v>
      </c>
      <c r="H140" s="8">
        <f t="shared" si="3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ref="E141:E156" si="31">+D141</f>
        <v>0</v>
      </c>
      <c r="F141" s="8"/>
      <c r="G141" s="8">
        <f t="shared" si="29"/>
        <v>0</v>
      </c>
      <c r="H141" s="8">
        <f t="shared" si="3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ref="G153:G168" si="32">IF(J153&gt;0,0,F153)</f>
        <v>0</v>
      </c>
      <c r="H153" s="8">
        <f t="shared" ref="H153:H168" si="33">+D153</f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32"/>
        <v>0</v>
      </c>
      <c r="H154" s="8">
        <f t="shared" si="3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32"/>
        <v>0</v>
      </c>
      <c r="H155" s="8">
        <f t="shared" si="3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32"/>
        <v>0</v>
      </c>
      <c r="H156" s="8">
        <f t="shared" si="3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ref="E157:E172" si="34">+D157</f>
        <v>0</v>
      </c>
      <c r="F157" s="8"/>
      <c r="G157" s="8">
        <f t="shared" si="32"/>
        <v>0</v>
      </c>
      <c r="H157" s="8">
        <f t="shared" si="3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ref="G169:G184" si="35">IF(J169&gt;0,0,F169)</f>
        <v>0</v>
      </c>
      <c r="H169" s="8">
        <f t="shared" ref="H169:H184" si="36">+D169</f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5"/>
        <v>0</v>
      </c>
      <c r="H170" s="8">
        <f t="shared" si="3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5"/>
        <v>0</v>
      </c>
      <c r="H171" s="8">
        <f t="shared" si="3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5"/>
        <v>0</v>
      </c>
      <c r="H172" s="8">
        <f t="shared" si="3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ref="E173:E188" si="37">+D173</f>
        <v>0</v>
      </c>
      <c r="F173" s="8"/>
      <c r="G173" s="8">
        <f t="shared" si="35"/>
        <v>0</v>
      </c>
      <c r="H173" s="8">
        <f t="shared" si="3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ref="G185:G200" si="38">IF(J185&gt;0,0,F185)</f>
        <v>0</v>
      </c>
      <c r="H185" s="8">
        <f t="shared" ref="H185:H200" si="39">+D185</f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8"/>
        <v>0</v>
      </c>
      <c r="H186" s="8">
        <f t="shared" si="3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8"/>
        <v>0</v>
      </c>
      <c r="H187" s="8">
        <f t="shared" si="3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8"/>
        <v>0</v>
      </c>
      <c r="H188" s="8">
        <f t="shared" si="3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ref="E189:E204" si="40">+D189</f>
        <v>0</v>
      </c>
      <c r="F189" s="8"/>
      <c r="G189" s="8">
        <f t="shared" si="38"/>
        <v>0</v>
      </c>
      <c r="H189" s="8">
        <f t="shared" si="3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ref="G201:G216" si="41">IF(J201&gt;0,0,F201)</f>
        <v>0</v>
      </c>
      <c r="H201" s="8">
        <f t="shared" ref="H201:H216" si="42">+D201</f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41"/>
        <v>0</v>
      </c>
      <c r="H202" s="8">
        <f t="shared" si="4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41"/>
        <v>0</v>
      </c>
      <c r="H203" s="8">
        <f t="shared" si="4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41"/>
        <v>0</v>
      </c>
      <c r="H204" s="8">
        <f t="shared" si="4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ref="E205:E220" si="43">+D205</f>
        <v>0</v>
      </c>
      <c r="F205" s="8"/>
      <c r="G205" s="8">
        <f t="shared" si="41"/>
        <v>0</v>
      </c>
      <c r="H205" s="8">
        <f t="shared" si="4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ref="G217:G232" si="44">IF(J217&gt;0,0,F217)</f>
        <v>0</v>
      </c>
      <c r="H217" s="8">
        <f t="shared" ref="H217:H232" si="45">+D217</f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4"/>
        <v>0</v>
      </c>
      <c r="H218" s="8">
        <f t="shared" si="4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4"/>
        <v>0</v>
      </c>
      <c r="H219" s="8">
        <f t="shared" si="4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4"/>
        <v>0</v>
      </c>
      <c r="H220" s="8">
        <f t="shared" si="4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ref="E221:E236" si="46">+D221</f>
        <v>0</v>
      </c>
      <c r="F221" s="8"/>
      <c r="G221" s="8">
        <f t="shared" si="44"/>
        <v>0</v>
      </c>
      <c r="H221" s="8">
        <f t="shared" si="4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ref="G233:G246" si="47">IF(J233&gt;0,0,F233)</f>
        <v>0</v>
      </c>
      <c r="H233" s="8">
        <f t="shared" ref="H233:H246" si="48">+D233</f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7"/>
        <v>0</v>
      </c>
      <c r="H234" s="8">
        <f t="shared" si="4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7"/>
        <v>0</v>
      </c>
      <c r="H235" s="8">
        <f t="shared" si="4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7"/>
        <v>0</v>
      </c>
      <c r="H236" s="8">
        <f t="shared" si="4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ref="E237:E246" si="49">+D237</f>
        <v>0</v>
      </c>
      <c r="F237" s="8"/>
      <c r="G237" s="8">
        <f t="shared" si="47"/>
        <v>0</v>
      </c>
      <c r="H237" s="8">
        <f t="shared" si="4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49"/>
        <v>0</v>
      </c>
      <c r="F244" s="8"/>
      <c r="G244" s="8">
        <f t="shared" si="47"/>
        <v>0</v>
      </c>
      <c r="H244" s="8">
        <f t="shared" si="48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 t="shared" si="49"/>
        <v>0</v>
      </c>
      <c r="F245" s="8"/>
      <c r="G245" s="8">
        <f t="shared" si="47"/>
        <v>0</v>
      </c>
      <c r="H245" s="8">
        <f t="shared" si="48"/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  <row r="246" spans="1:254" s="10" customFormat="1" ht="14.1" customHeight="1" x14ac:dyDescent="0.2">
      <c r="A246" s="5"/>
      <c r="B246" s="6"/>
      <c r="C246" s="47" t="s">
        <v>52</v>
      </c>
      <c r="D246" s="8"/>
      <c r="E246" s="8">
        <f t="shared" si="49"/>
        <v>0</v>
      </c>
      <c r="F246" s="8"/>
      <c r="G246" s="8">
        <f t="shared" si="47"/>
        <v>0</v>
      </c>
      <c r="H246" s="8">
        <f t="shared" si="48"/>
        <v>0</v>
      </c>
      <c r="I246" s="8"/>
      <c r="J246" s="44"/>
      <c r="K246" s="9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</row>
    <row r="247" spans="1:254" s="10" customFormat="1" ht="14.1" customHeight="1" x14ac:dyDescent="0.2">
      <c r="A247" s="5"/>
      <c r="B247" s="6"/>
      <c r="C247" s="47" t="s">
        <v>52</v>
      </c>
      <c r="D247" s="8"/>
      <c r="E247" s="8">
        <f>+D247</f>
        <v>0</v>
      </c>
      <c r="F247" s="8"/>
      <c r="G247" s="8">
        <f>IF(J247&gt;0,0,F247)</f>
        <v>0</v>
      </c>
      <c r="H247" s="8">
        <f>+D247</f>
        <v>0</v>
      </c>
      <c r="I247" s="8"/>
      <c r="J247" s="44"/>
      <c r="K247" s="9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9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25441520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2025-07-17T14:51:31Z</cp:lastPrinted>
  <dcterms:created xsi:type="dcterms:W3CDTF">1999-12-06T21:37:36Z</dcterms:created>
  <dcterms:modified xsi:type="dcterms:W3CDTF">2026-07-30T20:41:32Z</dcterms:modified>
</cp:coreProperties>
</file>