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4876E5AC-BA80-4384-9056-2B7511045A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L11" i="1"/>
  <c r="L12" i="1" s="1"/>
  <c r="H15" i="1"/>
  <c r="H17" i="1"/>
  <c r="H18" i="1"/>
  <c r="G15" i="1"/>
  <c r="G11" i="1" s="1"/>
  <c r="G7" i="1" s="1"/>
  <c r="G17" i="1"/>
  <c r="G18" i="1"/>
  <c r="E15" i="1"/>
  <c r="E17" i="1"/>
  <c r="E18" i="1"/>
  <c r="M11" i="1"/>
  <c r="M12" i="1" s="1"/>
  <c r="I11" i="1"/>
  <c r="F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2" i="1"/>
  <c r="H33" i="1"/>
  <c r="H14" i="1"/>
  <c r="G14" i="1"/>
  <c r="E14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E11" i="1" s="1"/>
  <c r="G24" i="1"/>
  <c r="E25" i="1"/>
  <c r="G25" i="1"/>
  <c r="E26" i="1"/>
  <c r="G26" i="1"/>
  <c r="E27" i="1"/>
  <c r="E28" i="1"/>
  <c r="E29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H11" i="1" l="1"/>
</calcChain>
</file>

<file path=xl/sharedStrings.xml><?xml version="1.0" encoding="utf-8"?>
<sst xmlns="http://schemas.openxmlformats.org/spreadsheetml/2006/main" count="367" uniqueCount="94">
  <si>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</si>
  <si>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</si>
  <si>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</si>
  <si>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</si>
  <si>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</si>
  <si>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</si>
  <si>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</si>
  <si>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</si>
  <si>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</si>
  <si>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</si>
  <si>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</si>
  <si>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</si>
  <si>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</si>
  <si>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</si>
  <si>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</si>
  <si>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</si>
  <si>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</si>
  <si>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</si>
  <si>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</si>
  <si>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</si>
  <si>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</si>
  <si>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</si>
  <si>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</si>
  <si>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</si>
  <si>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</si>
  <si>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</si>
  <si>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</si>
  <si>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</si>
  <si>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</si>
  <si>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</si>
  <si>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</si>
  <si>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</si>
  <si>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</si>
  <si>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</si>
  <si>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</si>
  <si>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</si>
  <si>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</si>
  <si>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</si>
  <si>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</si>
  <si>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</si>
  <si>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</si>
  <si>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</si>
  <si>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</si>
  <si>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</si>
  <si>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</si>
  <si>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</si>
  <si>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</si>
  <si>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</si>
  <si>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</si>
  <si>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</si>
  <si>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</si>
  <si>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</si>
  <si>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</si>
  <si>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</si>
  <si>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</si>
  <si>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</si>
  <si>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</si>
  <si>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</si>
  <si>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DWR - BIG SANDWASH BOAT RAMP PARKING LOT</t>
  </si>
  <si>
    <t>OTHER AGENCY FUNDS</t>
  </si>
  <si>
    <t>3000-300-3502-FXAAA-25405520</t>
  </si>
  <si>
    <t>P2023</t>
  </si>
  <si>
    <t>ITA 560 25*624</t>
  </si>
  <si>
    <t>DF</t>
  </si>
  <si>
    <t>IDT 25C3*078 LEGAL FEES TO 21257300</t>
  </si>
  <si>
    <t>EH</t>
  </si>
  <si>
    <t>HANSEN AND  ASSOCIATES INC GAX 300 FC2025022049850</t>
  </si>
  <si>
    <t>HH</t>
  </si>
  <si>
    <t>MGMT FEES FROM 25405520 TO 24425300 IDT30025C30000134</t>
  </si>
  <si>
    <t>BGT PARTNERS LLC GAX300FC2025052754284 235942-BIG SAND WASH RESERVOIR BOAT RAMP PARKING LOT</t>
  </si>
  <si>
    <t>6139</t>
  </si>
  <si>
    <t>HANSEN AND  ASSOCIATES INC GAX300FC2025052754295 CONTRACT 2570185-BIG SANDWASH BOAT RAMP PARKING LOT</t>
  </si>
  <si>
    <t>2570185</t>
  </si>
  <si>
    <t>6137</t>
  </si>
  <si>
    <t>HANSEN AND  ASSOCIATES INC GAX300FC2025061755353 CONTRACT 2570185-BIG SANDWASH BOAT RAMP PARKING LOT</t>
  </si>
  <si>
    <t>C &amp; B Striping LLC GAX300FC2025070956662 CONTRACT 2575381-PAY APP #1-BIG SAND WASH RESERVOIR BOAT RAMP PARKING LOT</t>
  </si>
  <si>
    <t>2575381</t>
  </si>
  <si>
    <t>6402</t>
  </si>
  <si>
    <t>C &amp; B Striping LLC GAX300FC2025070956663 CONTRACT 2575381-PAY APP #1-BIG SAND WASH RESERVOIR BOAT RAMP PARKING LOT</t>
  </si>
  <si>
    <t>BGT PARTNERS LLC GAX300FC2025071556995 237489-BIG SAND WASH RESERVOIR BOAT RAMP PARKING LOT</t>
  </si>
  <si>
    <t>BGT PARTNERS LLC GAX300FC2025071757146 PO 237638 - 	TESTING AND INSPECTIONS</t>
  </si>
  <si>
    <t>HANSEN AND  ASSOCIATES INC GAX300FC2025072257305 CONTRACT 2570185-BIG SANDWASH BOAT RAMP PARKING LOT</t>
  </si>
  <si>
    <t>13/25</t>
  </si>
  <si>
    <t>CO</t>
  </si>
  <si>
    <t>HANSEN  CO  001</t>
  </si>
  <si>
    <t>C &amp; B STRIPING LLC CONTRACT</t>
  </si>
  <si>
    <t>HANSEN  CONTRACT</t>
  </si>
  <si>
    <t>BGT PARTNERS LLC GAX300FC2025090258841 PO 233629 DWR BIG SANDWASH PARKING LOT - FINAL INVOICE</t>
  </si>
  <si>
    <t>FY'26</t>
  </si>
  <si>
    <t>TR</t>
  </si>
  <si>
    <t>CLOSED</t>
  </si>
  <si>
    <t>PROJECT CLOSED</t>
  </si>
  <si>
    <t>ITA 560 26*243 REFUND CLOSING BALANCE</t>
  </si>
  <si>
    <t>1000-560-RFH-5040-7520-E4S580XXX(PROG)-XEFM(ACTV)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</si>
</sst>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right" vertical="top"/>
    </xf>
    <xf numFmtId="43" fontId="6" fillId="2" borderId="0" xfId="2" applyFont="1" applyFill="1" applyBorder="1" applyAlignment="1" applyProtection="1">
      <alignment horizontal="left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EDB56078-E435-4372-A157-21AF154638F9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9" activePane="bottomLeft" state="frozen"/>
      <selection pane="bottomLeft" activeCell="A34" sqref="A34:XFD34"/>
    </sheetView>
  </sheetViews>
  <sheetFormatPr defaultColWidth="8.88671875" defaultRowHeight="12"/>
  <cols>
    <col min="1" max="1" width="5.77734375" style="53" customWidth="1"/>
    <col min="2" max="2" width="53.3320312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25405520</v>
      </c>
      <c r="E6" s="4" t="s">
        <v>90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SUM(D14:D1001)</f>
        <v>256945.5</v>
      </c>
      <c r="E11" s="12">
        <f>SUM(E14:E1001)-F11</f>
        <v>0</v>
      </c>
      <c r="F11" s="12">
        <f>SUM(F14:F1001)</f>
        <v>256945.50000000003</v>
      </c>
      <c r="G11" s="12">
        <f>SUM(G14:G1001)</f>
        <v>256945.5</v>
      </c>
      <c r="H11" s="12">
        <f>+D11-G11</f>
        <v>0</v>
      </c>
      <c r="I11" s="12">
        <f>SUM(I14:I1001)</f>
        <v>0</v>
      </c>
      <c r="J11" s="83"/>
      <c r="K11" s="84"/>
      <c r="L11" s="105">
        <f>SUM(L13:L1000)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>
      <c r="A13" s="44"/>
      <c r="B13" s="113" t="s">
        <v>93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45586</v>
      </c>
      <c r="B15" s="113" t="s">
        <v>62</v>
      </c>
      <c r="C15" s="108" t="s">
        <v>63</v>
      </c>
      <c r="D15" s="9">
        <v>311522</v>
      </c>
      <c r="E15" s="9">
        <f t="shared" si="2"/>
        <v>311522</v>
      </c>
      <c r="F15" s="9"/>
      <c r="G15" s="9">
        <f t="shared" si="0"/>
        <v>0</v>
      </c>
      <c r="H15" s="9">
        <f t="shared" ref="H15:H18" si="3">+D15</f>
        <v>311522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3.5" customHeight="1">
      <c r="A16" s="6">
        <v>45639</v>
      </c>
      <c r="B16" s="113" t="s">
        <v>64</v>
      </c>
      <c r="C16" s="52" t="s">
        <v>65</v>
      </c>
      <c r="D16" s="9"/>
      <c r="E16" s="9">
        <f t="shared" si="2"/>
        <v>0</v>
      </c>
      <c r="F16" s="9">
        <v>274</v>
      </c>
      <c r="G16" s="9">
        <f t="shared" si="0"/>
        <v>274</v>
      </c>
      <c r="H16" s="9">
        <f t="shared" si="3"/>
        <v>0</v>
      </c>
      <c r="I16" s="9"/>
      <c r="J16" s="49"/>
      <c r="K16" s="10">
        <v>6138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thickBot="1">
      <c r="A17" s="6">
        <v>45708</v>
      </c>
      <c r="B17" s="7" t="s">
        <v>66</v>
      </c>
      <c r="C17" s="52" t="s">
        <v>67</v>
      </c>
      <c r="D17" s="115"/>
      <c r="E17" s="9">
        <f t="shared" si="2"/>
        <v>0</v>
      </c>
      <c r="F17" s="9">
        <v>1689.76</v>
      </c>
      <c r="G17" s="9">
        <f t="shared" si="0"/>
        <v>0</v>
      </c>
      <c r="H17" s="9">
        <f t="shared" si="3"/>
        <v>0</v>
      </c>
      <c r="I17" s="9"/>
      <c r="J17" s="49" t="s">
        <v>72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45776</v>
      </c>
      <c r="B18" s="7" t="s">
        <v>68</v>
      </c>
      <c r="C18" s="52" t="s">
        <v>67</v>
      </c>
      <c r="D18" s="9"/>
      <c r="E18" s="9">
        <f t="shared" si="2"/>
        <v>0</v>
      </c>
      <c r="F18" s="9">
        <v>3873</v>
      </c>
      <c r="G18" s="9">
        <f t="shared" si="0"/>
        <v>3873</v>
      </c>
      <c r="H18" s="9">
        <f t="shared" si="3"/>
        <v>0</v>
      </c>
      <c r="I18" s="9"/>
      <c r="J18" s="49"/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45805</v>
      </c>
      <c r="B19" s="7" t="s">
        <v>69</v>
      </c>
      <c r="C19" s="52" t="s">
        <v>67</v>
      </c>
      <c r="D19" s="9"/>
      <c r="E19" s="9">
        <f t="shared" si="2"/>
        <v>0</v>
      </c>
      <c r="F19" s="9">
        <v>670.84</v>
      </c>
      <c r="G19" s="9">
        <f t="shared" si="0"/>
        <v>670.84</v>
      </c>
      <c r="H19" s="9">
        <f t="shared" ref="H19:H20" si="4">+D19</f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45805</v>
      </c>
      <c r="B20" s="7" t="s">
        <v>71</v>
      </c>
      <c r="C20" s="52" t="s">
        <v>67</v>
      </c>
      <c r="D20" s="9"/>
      <c r="E20" s="9">
        <f t="shared" si="2"/>
        <v>0</v>
      </c>
      <c r="F20" s="9">
        <v>2559.4899999999998</v>
      </c>
      <c r="G20" s="9">
        <f t="shared" si="0"/>
        <v>0</v>
      </c>
      <c r="H20" s="9">
        <f t="shared" si="4"/>
        <v>0</v>
      </c>
      <c r="I20" s="9"/>
      <c r="J20" s="49" t="s">
        <v>72</v>
      </c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45826</v>
      </c>
      <c r="B21" s="7" t="s">
        <v>74</v>
      </c>
      <c r="C21" s="52" t="s">
        <v>67</v>
      </c>
      <c r="D21" s="9"/>
      <c r="E21" s="9">
        <f t="shared" si="2"/>
        <v>0</v>
      </c>
      <c r="F21" s="9">
        <v>2047.59</v>
      </c>
      <c r="G21" s="9">
        <f t="shared" si="0"/>
        <v>0</v>
      </c>
      <c r="H21" s="9">
        <f t="shared" ref="H21:H33" si="5">+D21</f>
        <v>0</v>
      </c>
      <c r="I21" s="9"/>
      <c r="J21" s="49" t="s">
        <v>72</v>
      </c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 t="s">
        <v>82</v>
      </c>
      <c r="B22" s="7" t="s">
        <v>75</v>
      </c>
      <c r="C22" s="52" t="s">
        <v>67</v>
      </c>
      <c r="D22" s="9"/>
      <c r="E22" s="9">
        <f t="shared" si="2"/>
        <v>0</v>
      </c>
      <c r="F22" s="9">
        <v>229568.29</v>
      </c>
      <c r="G22" s="9">
        <f t="shared" si="0"/>
        <v>0</v>
      </c>
      <c r="H22" s="9">
        <f t="shared" si="5"/>
        <v>0</v>
      </c>
      <c r="I22" s="9"/>
      <c r="J22" s="49" t="s">
        <v>76</v>
      </c>
      <c r="K22" s="10" t="s">
        <v>77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 t="s">
        <v>82</v>
      </c>
      <c r="B23" s="7" t="s">
        <v>78</v>
      </c>
      <c r="C23" s="52" t="s">
        <v>67</v>
      </c>
      <c r="D23" s="8"/>
      <c r="E23" s="9">
        <f t="shared" si="2"/>
        <v>0</v>
      </c>
      <c r="F23" s="9">
        <v>12082.54</v>
      </c>
      <c r="G23" s="9">
        <f t="shared" ref="G23:G35" si="6">IF(J23&gt;0,0,F23)</f>
        <v>0</v>
      </c>
      <c r="H23" s="9">
        <f t="shared" si="5"/>
        <v>0</v>
      </c>
      <c r="I23" s="9"/>
      <c r="J23" s="49" t="s">
        <v>76</v>
      </c>
      <c r="K23" s="10" t="s">
        <v>77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 t="s">
        <v>82</v>
      </c>
      <c r="B24" s="7" t="s">
        <v>79</v>
      </c>
      <c r="C24" s="52" t="s">
        <v>67</v>
      </c>
      <c r="D24" s="9"/>
      <c r="E24" s="9">
        <f t="shared" ref="E24:E39" si="7">+D24</f>
        <v>0</v>
      </c>
      <c r="F24" s="9">
        <v>2743.85</v>
      </c>
      <c r="G24" s="9">
        <f t="shared" si="6"/>
        <v>2743.85</v>
      </c>
      <c r="H24" s="9">
        <f t="shared" si="5"/>
        <v>0</v>
      </c>
      <c r="I24" s="9"/>
      <c r="J24" s="49"/>
      <c r="K24" s="10" t="s">
        <v>70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 t="s">
        <v>82</v>
      </c>
      <c r="B25" s="7" t="s">
        <v>80</v>
      </c>
      <c r="C25" s="52" t="s">
        <v>67</v>
      </c>
      <c r="D25" s="9"/>
      <c r="E25" s="9">
        <f t="shared" si="7"/>
        <v>0</v>
      </c>
      <c r="F25" s="9">
        <v>610.64</v>
      </c>
      <c r="G25" s="9">
        <f t="shared" si="6"/>
        <v>610.64</v>
      </c>
      <c r="H25" s="9">
        <f t="shared" si="5"/>
        <v>0</v>
      </c>
      <c r="I25" s="9"/>
      <c r="J25" s="49"/>
      <c r="K25" s="10" t="s">
        <v>70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 t="s">
        <v>82</v>
      </c>
      <c r="B26" s="7" t="s">
        <v>81</v>
      </c>
      <c r="C26" s="52" t="s">
        <v>67</v>
      </c>
      <c r="D26" s="9"/>
      <c r="E26" s="9">
        <f t="shared" si="7"/>
        <v>0</v>
      </c>
      <c r="F26" s="9">
        <v>511.9</v>
      </c>
      <c r="G26" s="9">
        <f t="shared" si="6"/>
        <v>0</v>
      </c>
      <c r="H26" s="9">
        <f t="shared" si="5"/>
        <v>0</v>
      </c>
      <c r="I26" s="9"/>
      <c r="J26" s="49" t="s">
        <v>72</v>
      </c>
      <c r="K26" s="10" t="s">
        <v>73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 t="s">
        <v>82</v>
      </c>
      <c r="B27" s="7" t="s">
        <v>84</v>
      </c>
      <c r="C27" s="52" t="s">
        <v>83</v>
      </c>
      <c r="D27" s="9"/>
      <c r="E27" s="9">
        <f t="shared" si="7"/>
        <v>0</v>
      </c>
      <c r="F27" s="9"/>
      <c r="G27" s="9">
        <v>13515.2</v>
      </c>
      <c r="H27" s="9">
        <f t="shared" si="5"/>
        <v>0</v>
      </c>
      <c r="I27" s="9"/>
      <c r="J27" s="49" t="s">
        <v>76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45712</v>
      </c>
      <c r="B28" s="107" t="s">
        <v>85</v>
      </c>
      <c r="C28" s="52" t="s">
        <v>83</v>
      </c>
      <c r="D28" s="9"/>
      <c r="E28" s="9">
        <f t="shared" si="7"/>
        <v>0</v>
      </c>
      <c r="F28" s="9"/>
      <c r="G28" s="9">
        <v>228135.63</v>
      </c>
      <c r="H28" s="9">
        <f t="shared" si="5"/>
        <v>0</v>
      </c>
      <c r="I28" s="9"/>
      <c r="J28" s="49" t="s">
        <v>76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45663</v>
      </c>
      <c r="B29" s="7" t="s">
        <v>86</v>
      </c>
      <c r="C29" s="52" t="s">
        <v>83</v>
      </c>
      <c r="D29" s="9"/>
      <c r="E29" s="9">
        <f t="shared" si="7"/>
        <v>0</v>
      </c>
      <c r="F29" s="9"/>
      <c r="G29" s="9">
        <v>6808.74</v>
      </c>
      <c r="H29" s="9">
        <f t="shared" si="5"/>
        <v>0</v>
      </c>
      <c r="I29" s="9"/>
      <c r="J29" s="49" t="s">
        <v>72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2"/>
      <c r="D30" s="9"/>
      <c r="E30" s="9"/>
      <c r="F30" s="9"/>
      <c r="G30" s="9"/>
      <c r="H30" s="9"/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45" t="s">
        <v>88</v>
      </c>
      <c r="B31" s="7"/>
      <c r="C31" s="52"/>
      <c r="D31" s="9"/>
      <c r="E31" s="9"/>
      <c r="F31" s="9"/>
      <c r="G31" s="9"/>
      <c r="H31" s="9"/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45903</v>
      </c>
      <c r="B32" s="7" t="s">
        <v>87</v>
      </c>
      <c r="C32" s="52" t="s">
        <v>89</v>
      </c>
      <c r="D32" s="9"/>
      <c r="E32" s="9">
        <f t="shared" si="7"/>
        <v>0</v>
      </c>
      <c r="F32" s="9">
        <v>313.60000000000002</v>
      </c>
      <c r="G32" s="9">
        <f t="shared" si="6"/>
        <v>313.60000000000002</v>
      </c>
      <c r="H32" s="9">
        <f t="shared" si="5"/>
        <v>0</v>
      </c>
      <c r="I32" s="9"/>
      <c r="J32" s="49"/>
      <c r="K32" s="10" t="s">
        <v>70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45912</v>
      </c>
      <c r="B33" s="116" t="s">
        <v>92</v>
      </c>
      <c r="C33" s="52" t="s">
        <v>67</v>
      </c>
      <c r="D33" s="9">
        <v>-54576.5</v>
      </c>
      <c r="E33" s="9">
        <f t="shared" si="7"/>
        <v>-54576.5</v>
      </c>
      <c r="F33" s="9"/>
      <c r="G33" s="9">
        <f t="shared" si="6"/>
        <v>0</v>
      </c>
      <c r="H33" s="9">
        <f t="shared" si="5"/>
        <v>-54576.5</v>
      </c>
      <c r="I33" s="9"/>
      <c r="J33" s="49"/>
      <c r="K33" s="10">
        <v>4737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117" t="s">
        <v>91</v>
      </c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ref="H34:H35" si="8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ref="G36:G51" si="9">IF(J36&gt;0,0,F36)</f>
        <v>0</v>
      </c>
      <c r="H36" s="9">
        <f t="shared" ref="H36:H51" si="10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2" t="s">
        <v>52</v>
      </c>
      <c r="D40" s="9"/>
      <c r="E40" s="9">
        <f t="shared" ref="E40:E55" si="11">+D40</f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8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ref="G52:G67" si="12">IF(J52&gt;0,0,F52)</f>
        <v>0</v>
      </c>
      <c r="H52" s="9">
        <f t="shared" ref="H52:H67" si="13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2" t="s">
        <v>52</v>
      </c>
      <c r="D56" s="9"/>
      <c r="E56" s="9">
        <f t="shared" ref="E56:E71" si="14">+D56</f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ref="G68:G83" si="15">IF(J68&gt;0,0,F68)</f>
        <v>0</v>
      </c>
      <c r="H68" s="9">
        <f t="shared" ref="H68:H83" si="16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2" t="s">
        <v>52</v>
      </c>
      <c r="D72" s="9"/>
      <c r="E72" s="9">
        <f t="shared" ref="E72:E87" si="17">+D72</f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ref="G84:G99" si="18">IF(J84&gt;0,0,F84)</f>
        <v>0</v>
      </c>
      <c r="H84" s="9">
        <f t="shared" ref="H84:H99" si="1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2" t="s">
        <v>52</v>
      </c>
      <c r="D88" s="9"/>
      <c r="E88" s="9">
        <f t="shared" ref="E88:E103" si="20">+D88</f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ref="G100:G115" si="21">IF(J100&gt;0,0,F100)</f>
        <v>0</v>
      </c>
      <c r="H100" s="9">
        <f t="shared" ref="H100:H115" si="2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2" t="s">
        <v>52</v>
      </c>
      <c r="D104" s="9"/>
      <c r="E104" s="9">
        <f t="shared" ref="E104:E119" si="23">+D104</f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ref="G116:G131" si="24">IF(J116&gt;0,0,F116)</f>
        <v>0</v>
      </c>
      <c r="H116" s="9">
        <f t="shared" ref="H116:H131" si="2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2" t="s">
        <v>52</v>
      </c>
      <c r="D120" s="9"/>
      <c r="E120" s="9">
        <f t="shared" ref="E120:E135" si="26">+D120</f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ref="G132:G147" si="27">IF(J132&gt;0,0,F132)</f>
        <v>0</v>
      </c>
      <c r="H132" s="9">
        <f t="shared" ref="H132:H147" si="2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2" t="s">
        <v>52</v>
      </c>
      <c r="D136" s="9"/>
      <c r="E136" s="9">
        <f t="shared" ref="E136:E151" si="29">+D136</f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ref="G148:G163" si="30">IF(J148&gt;0,0,F148)</f>
        <v>0</v>
      </c>
      <c r="H148" s="9">
        <f t="shared" ref="H148:H163" si="3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2" t="s">
        <v>52</v>
      </c>
      <c r="D152" s="9"/>
      <c r="E152" s="9">
        <f t="shared" ref="E152:E167" si="32">+D152</f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ref="G164:G179" si="33">IF(J164&gt;0,0,F164)</f>
        <v>0</v>
      </c>
      <c r="H164" s="9">
        <f t="shared" ref="H164:H179" si="3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2" t="s">
        <v>52</v>
      </c>
      <c r="D168" s="9"/>
      <c r="E168" s="9">
        <f t="shared" ref="E168:E183" si="35">+D168</f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ref="G180:G195" si="36">IF(J180&gt;0,0,F180)</f>
        <v>0</v>
      </c>
      <c r="H180" s="9">
        <f t="shared" ref="H180:H195" si="3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2" t="s">
        <v>52</v>
      </c>
      <c r="D184" s="9"/>
      <c r="E184" s="9">
        <f t="shared" ref="E184:E199" si="38">+D184</f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ref="G196:G211" si="39">IF(J196&gt;0,0,F196)</f>
        <v>0</v>
      </c>
      <c r="H196" s="9">
        <f t="shared" ref="H196:H211" si="4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2" t="s">
        <v>52</v>
      </c>
      <c r="D200" s="9"/>
      <c r="E200" s="9">
        <f t="shared" ref="E200:E215" si="41">+D200</f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ref="G212:G227" si="42">IF(J212&gt;0,0,F212)</f>
        <v>0</v>
      </c>
      <c r="H212" s="9">
        <f t="shared" ref="H212:H227" si="4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2" t="s">
        <v>52</v>
      </c>
      <c r="D216" s="9"/>
      <c r="E216" s="9">
        <f t="shared" ref="E216:E231" si="44">+D216</f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ref="G228:G241" si="45">IF(J228&gt;0,0,F228)</f>
        <v>0</v>
      </c>
      <c r="H228" s="9">
        <f t="shared" ref="H228:H241" si="4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2" t="s">
        <v>52</v>
      </c>
      <c r="D232" s="9"/>
      <c r="E232" s="9">
        <f t="shared" ref="E232:E241" si="47">+D232</f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25405520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2025-09-12T19:38:16Z</cp:lastPrinted>
  <dcterms:created xsi:type="dcterms:W3CDTF">1999-12-06T21:37:36Z</dcterms:created>
  <dcterms:modified xsi:type="dcterms:W3CDTF">2025-09-17T19:43:26Z</dcterms:modified>
</cp:coreProperties>
</file>