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3C4487E1-2638-45F1-8214-A1AC036DCE2F}" xr6:coauthVersionLast="47" xr6:coauthVersionMax="47" xr10:uidLastSave="{00000000-0000-0000-0000-000000000000}"/>
  <bookViews>
    <workbookView xWindow="4380" yWindow="294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L11" i="1" l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<sst xmlns="http://schemas.openxmlformats.org/spreadsheetml/2006/main" count="335" uniqueCount="76">
  <si>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</si>
  <si>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</si>
  <si>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</si>
  <si>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</si>
  <si>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</si>
  <si>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</si>
  <si>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</si>
  <si>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</si>
  <si>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</si>
  <si>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</si>
  <si>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</si>
  <si>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</si>
  <si>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</si>
  <si>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</si>
  <si>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</si>
  <si>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</si>
  <si>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</si>
  <si>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</si>
  <si>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</si>
  <si>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</si>
  <si>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</si>
  <si>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</si>
  <si>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</si>
  <si>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</si>
  <si>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</si>
  <si>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</si>
  <si>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</si>
  <si>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</si>
  <si>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</si>
  <si>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</si>
  <si>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</si>
  <si>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</si>
  <si>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</si>
  <si>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</si>
  <si>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</si>
  <si>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</si>
  <si>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</si>
  <si>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</si>
  <si>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</si>
  <si>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</si>
  <si>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</si>
  <si>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</si>
  <si>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</si>
  <si>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</si>
  <si>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</si>
  <si>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</si>
  <si>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</si>
  <si>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</si>
  <si>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</si>
  <si>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</si>
  <si>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</si>
  <si>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</si>
  <si>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</si>
  <si>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</si>
  <si>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</si>
  <si>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</si>
  <si>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</si>
  <si>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</si>
  <si>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DWR - GBRC ASPHALT &amp; CONCRETE REPAIRS</t>
  </si>
  <si>
    <t>WILDLIFE RESOURCES</t>
  </si>
  <si>
    <t>3000-300-3502-FXAAA-25397520</t>
  </si>
  <si>
    <t>1000-560-5015-RFB-7520-XEFM-E0FMSL09-E1A040XXX</t>
  </si>
  <si>
    <t>ITA 560 25*485</t>
  </si>
  <si>
    <t>BIG RED PAVING INC - CONTRACT</t>
  </si>
  <si>
    <t>N/A</t>
  </si>
  <si>
    <t>2575186</t>
  </si>
  <si>
    <t>DF</t>
  </si>
  <si>
    <t>IDT 25C3*078 LEGAL FEES TO 21257300</t>
  </si>
  <si>
    <t>EH</t>
  </si>
  <si>
    <t xml:space="preserve"> ADDED PER FP06 EXP REPORT </t>
  </si>
  <si>
    <t>IDT 25C3*085 MGMT FEES TO 24425300</t>
  </si>
  <si>
    <t>BIG RED PAVING INC GAX FC2025011748297</t>
  </si>
  <si>
    <t>CLOSED</t>
  </si>
  <si>
    <t>PROJECT CLOSED</t>
  </si>
  <si>
    <t>ITA 560 25*1379 REFUND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</si>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</sst>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9" fillId="0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0" sqref="C20"/>
    </sheetView>
  </sheetViews>
  <sheetFormatPr defaultColWidth="8.88671875" defaultRowHeight="12" x14ac:dyDescent="0.2"/>
  <cols>
    <col min="1" max="1" width="5.77734375" style="48" customWidth="1"/>
    <col min="2" max="2" width="36.441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C1" s="49"/>
      <c r="H1" s="86" t="s">
        <v>37</v>
      </c>
      <c r="J1" s="52"/>
      <c r="K1" s="53"/>
    </row>
    <row r="2" spans="1:254" s="3" customFormat="1" ht="14.1" customHeight="1" x14ac:dyDescent="0.2">
      <c r="A2" s="10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7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7"/>
      <c r="B4" s="102" t="s">
        <v>54</v>
      </c>
      <c r="C4" s="45"/>
      <c r="D4" s="105"/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7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7"/>
      <c r="B6" s="2" t="s">
        <v>3</v>
      </c>
      <c r="C6" s="46"/>
      <c r="D6" s="51">
        <v>25397520</v>
      </c>
      <c r="E6" s="3" t="s">
        <v>72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7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49548.4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8" t="s">
        <v>14</v>
      </c>
      <c r="B11" s="75" t="s">
        <v>15</v>
      </c>
      <c r="C11" s="76"/>
      <c r="D11" s="8">
        <f>SUM(D14:D1000)</f>
        <v>49548.4</v>
      </c>
      <c r="E11" s="8">
        <f>SUM(E14:E1000)-F11</f>
        <v>0</v>
      </c>
      <c r="F11" s="8">
        <f>SUM(F14:F1000)</f>
        <v>49548.4</v>
      </c>
      <c r="G11" s="8">
        <f>SUM(G14:G1000)</f>
        <v>49548.4</v>
      </c>
      <c r="H11" s="8">
        <f>+D11-G11</f>
        <v>0</v>
      </c>
      <c r="I11" s="8">
        <f>SUM(I14:I1000)</f>
        <v>0</v>
      </c>
      <c r="J11" s="44"/>
      <c r="K11" s="9"/>
      <c r="L11" s="97">
        <f>SUM(L13:L999)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8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49548.4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4" t="s">
        <v>61</v>
      </c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45569</v>
      </c>
      <c r="B15" s="104" t="s">
        <v>62</v>
      </c>
      <c r="C15" s="99" t="s">
        <v>66</v>
      </c>
      <c r="D15" s="8">
        <v>49620</v>
      </c>
      <c r="E15" s="8">
        <f t="shared" si="2"/>
        <v>49620</v>
      </c>
      <c r="F15" s="8"/>
      <c r="G15" s="8">
        <f t="shared" si="0"/>
        <v>0</v>
      </c>
      <c r="H15" s="8">
        <f t="shared" ref="H15:H18" si="3">+D15</f>
        <v>49620</v>
      </c>
      <c r="I15" s="8"/>
      <c r="J15" s="44"/>
      <c r="K15" s="9">
        <v>4737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45580</v>
      </c>
      <c r="B16" s="6" t="s">
        <v>63</v>
      </c>
      <c r="C16" s="47" t="s">
        <v>64</v>
      </c>
      <c r="D16" s="8"/>
      <c r="E16" s="8">
        <f t="shared" si="2"/>
        <v>0</v>
      </c>
      <c r="F16" s="8"/>
      <c r="G16" s="8">
        <v>47822.400000000001</v>
      </c>
      <c r="H16" s="8">
        <f t="shared" si="3"/>
        <v>0</v>
      </c>
      <c r="I16" s="8"/>
      <c r="J16" s="44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45639</v>
      </c>
      <c r="B17" s="104" t="s">
        <v>67</v>
      </c>
      <c r="C17" s="47" t="s">
        <v>68</v>
      </c>
      <c r="D17" s="8"/>
      <c r="E17" s="8">
        <f t="shared" si="2"/>
        <v>0</v>
      </c>
      <c r="F17" s="8">
        <v>48</v>
      </c>
      <c r="G17" s="8">
        <f t="shared" si="0"/>
        <v>48</v>
      </c>
      <c r="H17" s="8">
        <f t="shared" si="3"/>
        <v>0</v>
      </c>
      <c r="I17" s="8"/>
      <c r="J17" s="44"/>
      <c r="K17" s="9">
        <v>6138</v>
      </c>
      <c r="L17" s="8"/>
      <c r="M17" s="8"/>
      <c r="N17" s="8" t="s">
        <v>69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45639</v>
      </c>
      <c r="B18" s="78" t="s">
        <v>70</v>
      </c>
      <c r="C18" s="47" t="s">
        <v>68</v>
      </c>
      <c r="D18" s="8"/>
      <c r="E18" s="8">
        <f t="shared" si="2"/>
        <v>0</v>
      </c>
      <c r="F18" s="8">
        <v>1678</v>
      </c>
      <c r="G18" s="8">
        <f t="shared" si="0"/>
        <v>1678</v>
      </c>
      <c r="H18" s="8">
        <f t="shared" si="3"/>
        <v>0</v>
      </c>
      <c r="I18" s="8"/>
      <c r="J18" s="44"/>
      <c r="K18" s="9">
        <v>6865</v>
      </c>
      <c r="L18" s="8"/>
      <c r="M18" s="8"/>
      <c r="N18" s="8" t="s">
        <v>69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45675</v>
      </c>
      <c r="B19" s="6" t="s">
        <v>71</v>
      </c>
      <c r="C19" s="47" t="s">
        <v>68</v>
      </c>
      <c r="D19" s="8"/>
      <c r="E19" s="8">
        <f t="shared" si="2"/>
        <v>0</v>
      </c>
      <c r="F19" s="8">
        <v>47822.400000000001</v>
      </c>
      <c r="G19" s="8">
        <f t="shared" si="0"/>
        <v>0</v>
      </c>
      <c r="H19" s="8">
        <f t="shared" ref="H19:H20" si="4">+D19</f>
        <v>0</v>
      </c>
      <c r="I19" s="8"/>
      <c r="J19" s="44" t="s">
        <v>65</v>
      </c>
      <c r="K19" s="9">
        <v>6402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45686</v>
      </c>
      <c r="B20" s="104" t="s">
        <v>74</v>
      </c>
      <c r="C20" s="109" t="s">
        <v>75</v>
      </c>
      <c r="D20" s="8">
        <v>-71.599999999999994</v>
      </c>
      <c r="E20" s="8">
        <f t="shared" si="2"/>
        <v>-71.599999999999994</v>
      </c>
      <c r="F20" s="8"/>
      <c r="G20" s="8">
        <f t="shared" si="0"/>
        <v>0</v>
      </c>
      <c r="H20" s="8">
        <f t="shared" si="4"/>
        <v>-71.599999999999994</v>
      </c>
      <c r="I20" s="8"/>
      <c r="J20" s="44"/>
      <c r="K20" s="9">
        <v>4737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5">+D21</f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106" t="s">
        <v>73</v>
      </c>
      <c r="C22" s="47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5"/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 t="s">
        <v>52</v>
      </c>
      <c r="D23" s="7"/>
      <c r="E23" s="8">
        <f t="shared" si="2"/>
        <v>0</v>
      </c>
      <c r="F23" s="8"/>
      <c r="G23" s="8">
        <f t="shared" ref="G23:G34" si="6">IF(J23&gt;0,0,F23)</f>
        <v>0</v>
      </c>
      <c r="H23" s="8">
        <f t="shared" si="5"/>
        <v>0</v>
      </c>
      <c r="I23" s="8"/>
      <c r="J23" s="44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8"/>
      <c r="E24" s="8">
        <f t="shared" ref="E24:E38" si="7">+D24</f>
        <v>0</v>
      </c>
      <c r="F24" s="8"/>
      <c r="G24" s="8">
        <f t="shared" si="6"/>
        <v>0</v>
      </c>
      <c r="H24" s="8">
        <f t="shared" si="5"/>
        <v>0</v>
      </c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7" t="s">
        <v>52</v>
      </c>
      <c r="D25" s="8"/>
      <c r="E25" s="8">
        <f t="shared" si="7"/>
        <v>0</v>
      </c>
      <c r="F25" s="8"/>
      <c r="G25" s="8">
        <f t="shared" si="6"/>
        <v>0</v>
      </c>
      <c r="H25" s="8">
        <f t="shared" si="5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7" t="s">
        <v>52</v>
      </c>
      <c r="D26" s="8"/>
      <c r="E26" s="8">
        <f t="shared" si="7"/>
        <v>0</v>
      </c>
      <c r="F26" s="8"/>
      <c r="G26" s="8">
        <f t="shared" si="6"/>
        <v>0</v>
      </c>
      <c r="H26" s="8">
        <f t="shared" si="5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 t="s">
        <v>52</v>
      </c>
      <c r="D27" s="8"/>
      <c r="E27" s="8">
        <f t="shared" si="7"/>
        <v>0</v>
      </c>
      <c r="F27" s="8"/>
      <c r="G27" s="8">
        <f t="shared" si="6"/>
        <v>0</v>
      </c>
      <c r="H27" s="8">
        <f t="shared" si="5"/>
        <v>0</v>
      </c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98"/>
      <c r="C28" s="47" t="s">
        <v>52</v>
      </c>
      <c r="D28" s="8"/>
      <c r="E28" s="8">
        <f t="shared" si="7"/>
        <v>0</v>
      </c>
      <c r="F28" s="8"/>
      <c r="G28" s="8">
        <f t="shared" si="6"/>
        <v>0</v>
      </c>
      <c r="H28" s="8">
        <f t="shared" si="5"/>
        <v>0</v>
      </c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7" t="s">
        <v>52</v>
      </c>
      <c r="D29" s="8"/>
      <c r="E29" s="8">
        <f t="shared" si="7"/>
        <v>0</v>
      </c>
      <c r="F29" s="8"/>
      <c r="G29" s="8">
        <f t="shared" si="6"/>
        <v>0</v>
      </c>
      <c r="H29" s="8">
        <f t="shared" si="5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7"/>
        <v>0</v>
      </c>
      <c r="F30" s="8"/>
      <c r="G30" s="8">
        <f t="shared" si="6"/>
        <v>0</v>
      </c>
      <c r="H30" s="8">
        <f t="shared" si="5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7"/>
        <v>0</v>
      </c>
      <c r="F31" s="8"/>
      <c r="G31" s="8">
        <f t="shared" si="6"/>
        <v>0</v>
      </c>
      <c r="H31" s="8">
        <f t="shared" si="5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7"/>
        <v>0</v>
      </c>
      <c r="F32" s="8"/>
      <c r="G32" s="8">
        <f t="shared" si="6"/>
        <v>0</v>
      </c>
      <c r="H32" s="8">
        <f t="shared" ref="H32:H34" si="8">+D32</f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7"/>
        <v>0</v>
      </c>
      <c r="F33" s="8"/>
      <c r="G33" s="8">
        <f t="shared" si="6"/>
        <v>0</v>
      </c>
      <c r="H33" s="8">
        <f t="shared" si="8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7"/>
        <v>0</v>
      </c>
      <c r="F34" s="8"/>
      <c r="G34" s="8">
        <f t="shared" si="6"/>
        <v>0</v>
      </c>
      <c r="H34" s="8">
        <f t="shared" si="8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7"/>
        <v>0</v>
      </c>
      <c r="F35" s="8"/>
      <c r="G35" s="8">
        <f t="shared" ref="G35:G50" si="9">IF(J35&gt;0,0,F35)</f>
        <v>0</v>
      </c>
      <c r="H35" s="8">
        <f t="shared" ref="H35:H50" si="10">+D35</f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7"/>
        <v>0</v>
      </c>
      <c r="F36" s="8"/>
      <c r="G36" s="8">
        <f t="shared" si="9"/>
        <v>0</v>
      </c>
      <c r="H36" s="8">
        <f t="shared" si="10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7"/>
        <v>0</v>
      </c>
      <c r="F37" s="8"/>
      <c r="G37" s="8">
        <f t="shared" si="9"/>
        <v>0</v>
      </c>
      <c r="H37" s="8">
        <f t="shared" si="10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7"/>
        <v>0</v>
      </c>
      <c r="F38" s="8"/>
      <c r="G38" s="8">
        <f t="shared" si="9"/>
        <v>0</v>
      </c>
      <c r="H38" s="8">
        <f t="shared" si="10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ref="E39:E54" si="11">+D39</f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11"/>
        <v>0</v>
      </c>
      <c r="F40" s="8"/>
      <c r="G40" s="8">
        <f t="shared" si="9"/>
        <v>0</v>
      </c>
      <c r="H40" s="8">
        <f t="shared" si="10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1"/>
        <v>0</v>
      </c>
      <c r="F41" s="8"/>
      <c r="G41" s="8">
        <f t="shared" si="9"/>
        <v>0</v>
      </c>
      <c r="H41" s="8">
        <f t="shared" si="10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3"/>
      <c r="C44" s="47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1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1"/>
        <v>0</v>
      </c>
      <c r="F50" s="8"/>
      <c r="G50" s="8">
        <f t="shared" si="9"/>
        <v>0</v>
      </c>
      <c r="H50" s="8">
        <f t="shared" si="10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1"/>
        <v>0</v>
      </c>
      <c r="F51" s="8"/>
      <c r="G51" s="8">
        <f t="shared" ref="G51:G66" si="12">IF(J51&gt;0,0,F51)</f>
        <v>0</v>
      </c>
      <c r="H51" s="8">
        <f t="shared" ref="H51:H66" si="13">+D51</f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1"/>
        <v>0</v>
      </c>
      <c r="F52" s="8"/>
      <c r="G52" s="8">
        <f t="shared" si="12"/>
        <v>0</v>
      </c>
      <c r="H52" s="8">
        <f t="shared" si="1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1"/>
        <v>0</v>
      </c>
      <c r="F53" s="8"/>
      <c r="G53" s="8">
        <f t="shared" si="12"/>
        <v>0</v>
      </c>
      <c r="H53" s="8">
        <f t="shared" si="1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1"/>
        <v>0</v>
      </c>
      <c r="F54" s="8"/>
      <c r="G54" s="8">
        <f t="shared" si="12"/>
        <v>0</v>
      </c>
      <c r="H54" s="8">
        <f t="shared" si="1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ref="E55:E70" si="14">+D55</f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4"/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ref="G67:G82" si="15">IF(J67&gt;0,0,F67)</f>
        <v>0</v>
      </c>
      <c r="H67" s="8">
        <f t="shared" ref="H67:H82" si="16">+D67</f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si="15"/>
        <v>0</v>
      </c>
      <c r="H68" s="8">
        <f t="shared" si="16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si="15"/>
        <v>0</v>
      </c>
      <c r="H69" s="8">
        <f t="shared" si="16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17">+D71</f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7"/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ref="G83:G98" si="18">IF(J83&gt;0,0,F83)</f>
        <v>0</v>
      </c>
      <c r="H83" s="8">
        <f t="shared" ref="H83:H98" si="1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si="18"/>
        <v>0</v>
      </c>
      <c r="H84" s="8">
        <f t="shared" si="1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si="18"/>
        <v>0</v>
      </c>
      <c r="H85" s="8">
        <f t="shared" si="1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20">+D87</f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0"/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ref="G99:G114" si="21">IF(J99&gt;0,0,F99)</f>
        <v>0</v>
      </c>
      <c r="H99" s="8">
        <f t="shared" ref="H99:H114" si="2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si="21"/>
        <v>0</v>
      </c>
      <c r="H100" s="8">
        <f t="shared" si="2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si="21"/>
        <v>0</v>
      </c>
      <c r="H101" s="8">
        <f t="shared" si="2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23">+D103</f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3"/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ref="G115:G130" si="24">IF(J115&gt;0,0,F115)</f>
        <v>0</v>
      </c>
      <c r="H115" s="8">
        <f t="shared" ref="H115:H130" si="2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si="24"/>
        <v>0</v>
      </c>
      <c r="H116" s="8">
        <f t="shared" si="2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si="24"/>
        <v>0</v>
      </c>
      <c r="H117" s="8">
        <f t="shared" si="2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26">+D119</f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6"/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ref="G131:G146" si="27">IF(J131&gt;0,0,F131)</f>
        <v>0</v>
      </c>
      <c r="H131" s="8">
        <f t="shared" ref="H131:H146" si="2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si="27"/>
        <v>0</v>
      </c>
      <c r="H132" s="8">
        <f t="shared" si="2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si="27"/>
        <v>0</v>
      </c>
      <c r="H133" s="8">
        <f t="shared" si="2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29">+D135</f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ref="G147:G162" si="30">IF(J147&gt;0,0,F147)</f>
        <v>0</v>
      </c>
      <c r="H147" s="8">
        <f t="shared" ref="H147:H162" si="3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si="30"/>
        <v>0</v>
      </c>
      <c r="H148" s="8">
        <f t="shared" si="3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si="30"/>
        <v>0</v>
      </c>
      <c r="H149" s="8">
        <f t="shared" si="3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32">+D151</f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2"/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ref="G163:G178" si="33">IF(J163&gt;0,0,F163)</f>
        <v>0</v>
      </c>
      <c r="H163" s="8">
        <f t="shared" ref="H163:H178" si="3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si="33"/>
        <v>0</v>
      </c>
      <c r="H164" s="8">
        <f t="shared" si="3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35">+D167</f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5"/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ref="G179:G194" si="36">IF(J179&gt;0,0,F179)</f>
        <v>0</v>
      </c>
      <c r="H179" s="8">
        <f t="shared" ref="H179:H194" si="3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si="36"/>
        <v>0</v>
      </c>
      <c r="H180" s="8">
        <f t="shared" si="3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si="36"/>
        <v>0</v>
      </c>
      <c r="H181" s="8">
        <f t="shared" si="3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38">+D183</f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ref="G195:G210" si="39">IF(J195&gt;0,0,F195)</f>
        <v>0</v>
      </c>
      <c r="H195" s="8">
        <f t="shared" ref="H195:H210" si="4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si="39"/>
        <v>0</v>
      </c>
      <c r="H196" s="8">
        <f t="shared" si="4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si="39"/>
        <v>0</v>
      </c>
      <c r="H197" s="8">
        <f t="shared" si="4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41">+D199</f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ref="G211:G226" si="42">IF(J211&gt;0,0,F211)</f>
        <v>0</v>
      </c>
      <c r="H211" s="8">
        <f t="shared" ref="H211:H226" si="4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si="42"/>
        <v>0</v>
      </c>
      <c r="H212" s="8">
        <f t="shared" si="4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si="42"/>
        <v>0</v>
      </c>
      <c r="H213" s="8">
        <f t="shared" si="4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44">+D215</f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ref="G227:G240" si="45">IF(J227&gt;0,0,F227)</f>
        <v>0</v>
      </c>
      <c r="H227" s="8">
        <f t="shared" ref="H227:H240" si="4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si="45"/>
        <v>0</v>
      </c>
      <c r="H228" s="8">
        <f t="shared" si="4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si="45"/>
        <v>0</v>
      </c>
      <c r="H229" s="8">
        <f t="shared" si="4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47">+D231</f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25397520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2025-01-29T21:58:09Z</cp:lastPrinted>
  <dcterms:created xsi:type="dcterms:W3CDTF">1999-12-06T21:37:36Z</dcterms:created>
  <dcterms:modified xsi:type="dcterms:W3CDTF">2025-03-11T20:24:45Z</dcterms:modified>
</cp:coreProperties>
</file>