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2\"/>
    </mc:Choice>
  </mc:AlternateContent>
  <xr:revisionPtr revIDLastSave="0" documentId="13_ncr:1_{8DB5BB91-B0A7-4A81-8295-1CF61DA5792C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E22" i="1"/>
  <c r="H20" i="1"/>
  <c r="E20" i="1"/>
  <c r="H15" i="1" l="1"/>
  <c r="H16" i="1"/>
  <c r="H17" i="1"/>
  <c r="H18" i="1"/>
  <c r="G16" i="1"/>
  <c r="G17" i="1"/>
  <c r="G18" i="1"/>
  <c r="E15" i="1"/>
  <c r="E16" i="1"/>
  <c r="E17" i="1"/>
  <c r="E18" i="1"/>
  <c r="I11" i="1"/>
  <c r="F11" i="1"/>
  <c r="D11" i="1"/>
  <c r="H19" i="1" l="1"/>
  <c r="H21" i="1"/>
  <c r="G19" i="1"/>
  <c r="G21" i="1"/>
  <c r="G23" i="1"/>
  <c r="G24" i="1"/>
  <c r="E19" i="1"/>
  <c r="E21" i="1"/>
  <c r="E23" i="1"/>
  <c r="E24" i="1"/>
  <c r="E25" i="1"/>
  <c r="H23" i="1" l="1"/>
  <c r="H24" i="1"/>
  <c r="H25" i="1"/>
  <c r="H26" i="1"/>
  <c r="H27" i="1"/>
  <c r="H28" i="1"/>
  <c r="H29" i="1"/>
  <c r="H30" i="1"/>
  <c r="H31" i="1"/>
  <c r="H32" i="1"/>
  <c r="H33" i="1"/>
  <c r="H14" i="1" l="1"/>
  <c r="G14" i="1"/>
  <c r="E14" i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E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<sst xmlns="http://schemas.openxmlformats.org/spreadsheetml/2006/main" count="375" uniqueCount="104">
  <si>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</si>
  <si>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</si>
  <si>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</si>
  <si>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</si>
  <si>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</si>
  <si>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</si>
  <si>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</si>
  <si>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</si>
  <si>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</si>
  <si>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</si>
  <si>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</si>
  <si>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</si>
  <si>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</si>
  <si>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</si>
  <si>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</si>
  <si>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</si>
  <si>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</si>
  <si>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</si>
  <si>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</si>
  <si>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</si>
  <si>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</si>
  <si>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</si>
  <si>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</si>
  <si>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</si>
  <si>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</si>
  <si>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</si>
  <si>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</si>
  <si>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</si>
  <si>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</si>
  <si>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</si>
  <si>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</si>
  <si>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</si>
  <si>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</si>
  <si>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</si>
  <si>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</si>
  <si>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</si>
  <si>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</si>
  <si>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</si>
  <si>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</si>
  <si>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</si>
  <si>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</si>
  <si>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</si>
  <si>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</si>
  <si>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</si>
  <si>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</si>
  <si>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</si>
  <si>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</si>
  <si>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</si>
  <si>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</si>
  <si>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</si>
  <si>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</si>
  <si>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</si>
  <si>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</si>
  <si>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</si>
  <si>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</si>
  <si>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</si>
  <si>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</si>
  <si>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FY'25</t>
  </si>
  <si>
    <t>DWR - DNR GLENWOOD FISH HATCHERY MOLD</t>
  </si>
  <si>
    <t>WILDLIFE RESOURCES</t>
  </si>
  <si>
    <t>3000-300-3502-FXAAA-25386520</t>
  </si>
  <si>
    <t>01818</t>
  </si>
  <si>
    <t>JONES &amp; DEMILLE ENGINEERING dba CAMPBELL - CONTRACT</t>
  </si>
  <si>
    <t>N/A</t>
  </si>
  <si>
    <t>2570061</t>
  </si>
  <si>
    <t>JONES &amp; DEMILLE GAX FC2024102244310</t>
  </si>
  <si>
    <t>DF</t>
  </si>
  <si>
    <t>JONES &amp; DEMILLE GAX FC2024112045642</t>
  </si>
  <si>
    <t>UT ST FIRE MARSHAL GAX 25C5*074</t>
  </si>
  <si>
    <t>IDT 25C3*078 LEGAL FEES TO 21257300</t>
  </si>
  <si>
    <t>EH</t>
  </si>
  <si>
    <t xml:space="preserve"> ADDED PER FP06 EXP REPORT </t>
  </si>
  <si>
    <t>JONES &amp; DEMILLE GAX FC2024122047086</t>
  </si>
  <si>
    <t>2575296</t>
  </si>
  <si>
    <t>JONES &amp; DEMILLE GAX300FC2025012848725</t>
  </si>
  <si>
    <t>PRT BUILDERS GAX300FC2025012948868</t>
  </si>
  <si>
    <t>ZIONS/PRT BUILDERS RTNGGAX300FC2025012948869</t>
  </si>
  <si>
    <t>TRNSF TO 25386520 FROM 22309300 FOR CO 001</t>
  </si>
  <si>
    <t>JONES &amp; DEMILLE ENG GAX300FC2025022850206</t>
  </si>
  <si>
    <t>PRT BUILDERS GAX300FC2025030450355</t>
  </si>
  <si>
    <t>PRT BUILDERS GAX300FC2025030450356</t>
  </si>
  <si>
    <t>JONES &amp; DEMILLE ENGINEERING GAX300FC2025030750614</t>
  </si>
  <si>
    <t xml:space="preserve"> 2570061</t>
  </si>
  <si>
    <t>6137</t>
  </si>
  <si>
    <t>HH</t>
  </si>
  <si>
    <t>EAGLE ENVIRONMENTAL INC GAX300FC2025031150855</t>
  </si>
  <si>
    <t xml:space="preserve"> 2575345</t>
  </si>
  <si>
    <t>6404</t>
  </si>
  <si>
    <t>SHUMS CODA ASSOCIATES INC GAX300FC2025031250875</t>
  </si>
  <si>
    <t>6139</t>
  </si>
  <si>
    <t>CO</t>
  </si>
  <si>
    <t>PRT BUILDER   CO 001</t>
  </si>
  <si>
    <t>EAGLE ENVIRONMENTAL   CO 001</t>
  </si>
  <si>
    <t>JONES &amp; DEMILLE ENGINEERING GAX300FC2025041552304</t>
  </si>
  <si>
    <t>TR</t>
  </si>
  <si>
    <t>ITA 560 25*2239</t>
  </si>
  <si>
    <t>1000-560-5054-RFH-7520-E0FMSL00-E4D570XXX-XEFM</t>
  </si>
  <si>
    <t>PRT BUILDERS LLC - CONTRACT</t>
  </si>
  <si>
    <t>EAGLE ENVIRONMENTAL - CONTRACT</t>
  </si>
  <si>
    <t>EAGLE ENVIRONMENTAL INC GAX300FC2025062555817 CONTRACT 2575345-PAY APP #2-GLENWOOD FISH HATCHERY MOLD REMEDIATION</t>
  </si>
  <si>
    <t>2575345</t>
  </si>
  <si>
    <t>CLOSED</t>
  </si>
  <si>
    <t>PROJECT CLOSED</t>
  </si>
  <si>
    <t>TRNSF TO 20467520 FROM 25386520 EXCESS CLOSE FOR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</si>
</sst>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10" fillId="2" borderId="0" xfId="2" applyNumberFormat="1" applyFont="1" applyFill="1" applyBorder="1" applyAlignment="1" applyProtection="1">
      <alignment horizontal="center"/>
      <protection locked="0"/>
    </xf>
    <xf numFmtId="43" fontId="15" fillId="0" borderId="0" xfId="2" applyFont="1" applyBorder="1" applyAlignment="1" applyProtection="1">
      <alignment horizontal="left"/>
      <protection locked="0"/>
    </xf>
    <xf numFmtId="43" fontId="6" fillId="0" borderId="0" xfId="2" applyFont="1" applyFill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C92677B7-F148-4519-824B-8C109E0167C9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93F1FF3C-FB85-4248-BD22-E58E2AA1F3A1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3" activePane="bottomLeft" state="frozen"/>
      <selection pane="bottomLeft" activeCell="A38" sqref="A38:XFD38"/>
    </sheetView>
  </sheetViews>
  <sheetFormatPr defaultColWidth="8.88671875" defaultRowHeight="12" x14ac:dyDescent="0.2"/>
  <cols>
    <col min="1" max="1" width="5.77734375" style="48" customWidth="1"/>
    <col min="2" max="2" width="49.664062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7.664062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6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6"/>
      <c r="B3" s="101" t="s">
        <v>1</v>
      </c>
      <c r="C3" s="45"/>
      <c r="D3" s="3" t="s">
        <v>59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6"/>
      <c r="B4" s="102" t="s">
        <v>54</v>
      </c>
      <c r="C4" s="45"/>
      <c r="D4" s="104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6"/>
      <c r="B5" s="2" t="s">
        <v>2</v>
      </c>
      <c r="C5" s="46"/>
      <c r="D5" s="98" t="s">
        <v>58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6"/>
      <c r="B6" s="2" t="s">
        <v>3</v>
      </c>
      <c r="C6" s="46"/>
      <c r="D6" s="51">
        <v>25386520</v>
      </c>
      <c r="E6" s="3" t="s">
        <v>101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6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6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6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7" t="s">
        <v>14</v>
      </c>
      <c r="B11" s="75" t="s">
        <v>15</v>
      </c>
      <c r="C11" s="76"/>
      <c r="D11" s="8">
        <f>SUM(D14:D1002)</f>
        <v>193638.92</v>
      </c>
      <c r="E11" s="8">
        <f>SUM(E14:E1002)-F11</f>
        <v>0</v>
      </c>
      <c r="F11" s="8">
        <f>SUM(F14:F1002)</f>
        <v>193638.91999999998</v>
      </c>
      <c r="G11" s="8">
        <f>SUM(G14:G1002)</f>
        <v>193638.91999999998</v>
      </c>
      <c r="H11" s="8">
        <f>+D11-G11</f>
        <v>0</v>
      </c>
      <c r="I11" s="8">
        <f>SUM(I14:I1002)</f>
        <v>0</v>
      </c>
      <c r="J11" s="44"/>
      <c r="K11" s="9"/>
      <c r="L11" s="97"/>
      <c r="M11" s="9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7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5" t="s">
        <v>96</v>
      </c>
      <c r="C13" s="47" t="s">
        <v>52</v>
      </c>
      <c r="D13" s="8"/>
      <c r="E13" s="8">
        <f>+D13</f>
        <v>0</v>
      </c>
      <c r="F13" s="8"/>
      <c r="G13" s="8">
        <f t="shared" ref="G13:G24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57</v>
      </c>
      <c r="B14" s="6"/>
      <c r="C14" s="47"/>
      <c r="D14" s="8"/>
      <c r="E14" s="8">
        <f t="shared" ref="E14:E25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45555</v>
      </c>
      <c r="B15" s="6" t="s">
        <v>62</v>
      </c>
      <c r="C15" s="99" t="s">
        <v>63</v>
      </c>
      <c r="D15" s="8"/>
      <c r="E15" s="8">
        <f t="shared" si="2"/>
        <v>0</v>
      </c>
      <c r="F15" s="8"/>
      <c r="G15" s="8">
        <v>13616</v>
      </c>
      <c r="H15" s="8">
        <f t="shared" ref="H15:H18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45587</v>
      </c>
      <c r="B16" s="6" t="s">
        <v>65</v>
      </c>
      <c r="C16" s="47" t="s">
        <v>66</v>
      </c>
      <c r="D16" s="8"/>
      <c r="E16" s="8">
        <f t="shared" si="2"/>
        <v>0</v>
      </c>
      <c r="F16" s="8">
        <v>102.12</v>
      </c>
      <c r="G16" s="8">
        <f t="shared" si="0"/>
        <v>0</v>
      </c>
      <c r="H16" s="8">
        <f t="shared" si="3"/>
        <v>0</v>
      </c>
      <c r="I16" s="8"/>
      <c r="J16" s="44" t="s">
        <v>64</v>
      </c>
      <c r="K16" s="9">
        <v>6137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45621</v>
      </c>
      <c r="B17" s="6" t="s">
        <v>67</v>
      </c>
      <c r="C17" s="47" t="s">
        <v>66</v>
      </c>
      <c r="D17" s="8"/>
      <c r="E17" s="8">
        <f t="shared" si="2"/>
        <v>0</v>
      </c>
      <c r="F17" s="8">
        <v>9837.56</v>
      </c>
      <c r="G17" s="8">
        <f t="shared" si="0"/>
        <v>0</v>
      </c>
      <c r="H17" s="8">
        <f t="shared" si="3"/>
        <v>0</v>
      </c>
      <c r="I17" s="8"/>
      <c r="J17" s="44" t="s">
        <v>64</v>
      </c>
      <c r="K17" s="9">
        <v>6137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45644</v>
      </c>
      <c r="B18" s="6" t="s">
        <v>68</v>
      </c>
      <c r="C18" s="47" t="s">
        <v>70</v>
      </c>
      <c r="D18" s="8"/>
      <c r="E18" s="8">
        <f t="shared" si="2"/>
        <v>0</v>
      </c>
      <c r="F18" s="8">
        <v>75</v>
      </c>
      <c r="G18" s="8">
        <f t="shared" si="0"/>
        <v>75</v>
      </c>
      <c r="H18" s="8">
        <f t="shared" si="3"/>
        <v>0</v>
      </c>
      <c r="I18" s="8"/>
      <c r="J18" s="44"/>
      <c r="K18" s="9">
        <v>6137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45639</v>
      </c>
      <c r="B19" s="105" t="s">
        <v>69</v>
      </c>
      <c r="C19" s="47" t="s">
        <v>70</v>
      </c>
      <c r="D19" s="8"/>
      <c r="E19" s="8">
        <f t="shared" si="2"/>
        <v>0</v>
      </c>
      <c r="F19" s="8">
        <v>125</v>
      </c>
      <c r="G19" s="8">
        <f t="shared" si="0"/>
        <v>125</v>
      </c>
      <c r="H19" s="8">
        <f t="shared" ref="H19:H22" si="4">+D19</f>
        <v>0</v>
      </c>
      <c r="I19" s="8"/>
      <c r="J19" s="44"/>
      <c r="K19" s="9">
        <v>6138</v>
      </c>
      <c r="L19" s="8"/>
      <c r="M19" s="8"/>
      <c r="N19" s="8" t="s">
        <v>71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45646</v>
      </c>
      <c r="B20" s="6" t="s">
        <v>97</v>
      </c>
      <c r="C20" s="47" t="s">
        <v>63</v>
      </c>
      <c r="D20" s="8"/>
      <c r="E20" s="8">
        <f t="shared" si="2"/>
        <v>0</v>
      </c>
      <c r="F20" s="8"/>
      <c r="G20" s="8">
        <v>123600</v>
      </c>
      <c r="H20" s="8">
        <f t="shared" si="4"/>
        <v>0</v>
      </c>
      <c r="I20" s="8"/>
      <c r="J20" s="44" t="s">
        <v>73</v>
      </c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45646</v>
      </c>
      <c r="B21" s="6" t="s">
        <v>72</v>
      </c>
      <c r="C21" s="47" t="s">
        <v>70</v>
      </c>
      <c r="D21" s="8"/>
      <c r="E21" s="8">
        <f t="shared" si="2"/>
        <v>0</v>
      </c>
      <c r="F21" s="8">
        <v>612.62</v>
      </c>
      <c r="G21" s="8">
        <f t="shared" si="0"/>
        <v>0</v>
      </c>
      <c r="H21" s="8">
        <f t="shared" si="4"/>
        <v>0</v>
      </c>
      <c r="I21" s="8"/>
      <c r="J21" s="44" t="s">
        <v>64</v>
      </c>
      <c r="K21" s="9">
        <v>6137</v>
      </c>
      <c r="L21" s="8"/>
      <c r="M21" s="8"/>
      <c r="N21" s="8" t="s">
        <v>71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45671</v>
      </c>
      <c r="B22" s="6" t="s">
        <v>98</v>
      </c>
      <c r="C22" s="47" t="s">
        <v>90</v>
      </c>
      <c r="D22" s="8"/>
      <c r="E22" s="8">
        <f t="shared" si="2"/>
        <v>0</v>
      </c>
      <c r="F22" s="8"/>
      <c r="G22" s="8">
        <v>34364</v>
      </c>
      <c r="H22" s="8">
        <f t="shared" si="4"/>
        <v>0</v>
      </c>
      <c r="I22" s="8"/>
      <c r="J22" s="44" t="s">
        <v>86</v>
      </c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45685</v>
      </c>
      <c r="B23" s="6" t="s">
        <v>74</v>
      </c>
      <c r="C23" s="47" t="s">
        <v>70</v>
      </c>
      <c r="D23" s="8"/>
      <c r="E23" s="8">
        <f t="shared" si="2"/>
        <v>0</v>
      </c>
      <c r="F23" s="8">
        <v>340.3</v>
      </c>
      <c r="G23" s="8">
        <f t="shared" si="0"/>
        <v>0</v>
      </c>
      <c r="H23" s="8">
        <f t="shared" ref="H23:H33" si="5">+D23</f>
        <v>0</v>
      </c>
      <c r="I23" s="8"/>
      <c r="J23" s="44" t="s">
        <v>64</v>
      </c>
      <c r="K23" s="9">
        <v>6137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45686</v>
      </c>
      <c r="B24" s="6" t="s">
        <v>75</v>
      </c>
      <c r="C24" s="47" t="s">
        <v>70</v>
      </c>
      <c r="D24" s="8"/>
      <c r="E24" s="8">
        <f t="shared" si="2"/>
        <v>0</v>
      </c>
      <c r="F24" s="8">
        <v>20900</v>
      </c>
      <c r="G24" s="8">
        <f t="shared" si="0"/>
        <v>0</v>
      </c>
      <c r="H24" s="8">
        <f t="shared" si="5"/>
        <v>0</v>
      </c>
      <c r="I24" s="8"/>
      <c r="J24" s="44" t="s">
        <v>73</v>
      </c>
      <c r="K24" s="9">
        <v>6400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45686</v>
      </c>
      <c r="B25" s="6" t="s">
        <v>76</v>
      </c>
      <c r="C25" s="47" t="s">
        <v>70</v>
      </c>
      <c r="D25" s="7"/>
      <c r="E25" s="8">
        <f t="shared" si="2"/>
        <v>0</v>
      </c>
      <c r="F25" s="8">
        <v>1100</v>
      </c>
      <c r="G25" s="8">
        <f t="shared" ref="G25:G36" si="6">IF(J25&gt;0,0,F25)</f>
        <v>0</v>
      </c>
      <c r="H25" s="8">
        <f t="shared" si="5"/>
        <v>0</v>
      </c>
      <c r="I25" s="8"/>
      <c r="J25" s="44" t="s">
        <v>73</v>
      </c>
      <c r="K25" s="9">
        <v>6400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45712</v>
      </c>
      <c r="B26" s="6" t="s">
        <v>77</v>
      </c>
      <c r="C26" s="47" t="s">
        <v>84</v>
      </c>
      <c r="D26" s="8">
        <v>19992</v>
      </c>
      <c r="E26" s="8">
        <f t="shared" ref="E26:E40" si="7">+D26</f>
        <v>19992</v>
      </c>
      <c r="F26" s="8"/>
      <c r="G26" s="8">
        <f t="shared" si="6"/>
        <v>0</v>
      </c>
      <c r="H26" s="8">
        <f t="shared" si="5"/>
        <v>19992</v>
      </c>
      <c r="I26" s="8"/>
      <c r="J26" s="44"/>
      <c r="K26" s="9">
        <v>4654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45716</v>
      </c>
      <c r="B27" s="6" t="s">
        <v>78</v>
      </c>
      <c r="C27" s="47" t="s">
        <v>84</v>
      </c>
      <c r="D27" s="8"/>
      <c r="E27" s="8">
        <f t="shared" si="7"/>
        <v>0</v>
      </c>
      <c r="F27" s="8">
        <v>1361.6</v>
      </c>
      <c r="G27" s="8">
        <f t="shared" si="6"/>
        <v>0</v>
      </c>
      <c r="H27" s="8">
        <f t="shared" si="5"/>
        <v>0</v>
      </c>
      <c r="I27" s="8"/>
      <c r="J27" s="44" t="s">
        <v>64</v>
      </c>
      <c r="K27" s="9">
        <v>6137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45720</v>
      </c>
      <c r="B28" s="6" t="s">
        <v>79</v>
      </c>
      <c r="C28" s="47" t="s">
        <v>84</v>
      </c>
      <c r="D28" s="8"/>
      <c r="E28" s="8">
        <f t="shared" si="7"/>
        <v>0</v>
      </c>
      <c r="F28" s="8">
        <v>96967.26</v>
      </c>
      <c r="G28" s="8">
        <f t="shared" si="6"/>
        <v>0</v>
      </c>
      <c r="H28" s="8">
        <f t="shared" si="5"/>
        <v>0</v>
      </c>
      <c r="I28" s="8"/>
      <c r="J28" s="44" t="s">
        <v>73</v>
      </c>
      <c r="K28" s="9">
        <v>6400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45720</v>
      </c>
      <c r="B29" s="6" t="s">
        <v>80</v>
      </c>
      <c r="C29" s="47" t="s">
        <v>84</v>
      </c>
      <c r="D29" s="8"/>
      <c r="E29" s="8">
        <f t="shared" si="7"/>
        <v>0</v>
      </c>
      <c r="F29" s="8">
        <v>5103.54</v>
      </c>
      <c r="G29" s="8">
        <f t="shared" si="6"/>
        <v>0</v>
      </c>
      <c r="H29" s="8">
        <f t="shared" si="5"/>
        <v>0</v>
      </c>
      <c r="I29" s="8"/>
      <c r="J29" s="44" t="s">
        <v>73</v>
      </c>
      <c r="K29" s="9">
        <v>6400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45723</v>
      </c>
      <c r="B30" s="98" t="s">
        <v>81</v>
      </c>
      <c r="C30" s="47" t="s">
        <v>84</v>
      </c>
      <c r="D30" s="8"/>
      <c r="E30" s="8">
        <f t="shared" si="7"/>
        <v>0</v>
      </c>
      <c r="F30" s="8">
        <v>953.12</v>
      </c>
      <c r="G30" s="8">
        <f t="shared" si="6"/>
        <v>0</v>
      </c>
      <c r="H30" s="8">
        <f t="shared" si="5"/>
        <v>0</v>
      </c>
      <c r="I30" s="8"/>
      <c r="J30" s="44" t="s">
        <v>82</v>
      </c>
      <c r="K30" s="9" t="s">
        <v>83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45727</v>
      </c>
      <c r="B31" s="6" t="s">
        <v>85</v>
      </c>
      <c r="C31" s="47" t="s">
        <v>84</v>
      </c>
      <c r="D31" s="8"/>
      <c r="E31" s="8">
        <f t="shared" si="7"/>
        <v>0</v>
      </c>
      <c r="F31" s="8">
        <v>34364</v>
      </c>
      <c r="G31" s="8">
        <f t="shared" si="6"/>
        <v>0</v>
      </c>
      <c r="H31" s="8">
        <f t="shared" si="5"/>
        <v>0</v>
      </c>
      <c r="I31" s="8"/>
      <c r="J31" s="44" t="s">
        <v>86</v>
      </c>
      <c r="K31" s="9" t="s">
        <v>87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45728</v>
      </c>
      <c r="B32" s="6" t="s">
        <v>88</v>
      </c>
      <c r="C32" s="47" t="s">
        <v>84</v>
      </c>
      <c r="D32" s="8"/>
      <c r="E32" s="8">
        <f t="shared" si="7"/>
        <v>0</v>
      </c>
      <c r="F32" s="8">
        <v>1396.12</v>
      </c>
      <c r="G32" s="8">
        <f t="shared" si="6"/>
        <v>1396.12</v>
      </c>
      <c r="H32" s="8">
        <f t="shared" si="5"/>
        <v>0</v>
      </c>
      <c r="I32" s="8"/>
      <c r="J32" s="44"/>
      <c r="K32" s="9" t="s">
        <v>89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45698</v>
      </c>
      <c r="B33" s="6" t="s">
        <v>91</v>
      </c>
      <c r="C33" s="47" t="s">
        <v>90</v>
      </c>
      <c r="D33" s="8"/>
      <c r="E33" s="8">
        <f t="shared" si="7"/>
        <v>0</v>
      </c>
      <c r="F33" s="8"/>
      <c r="G33" s="8">
        <v>470.8</v>
      </c>
      <c r="H33" s="8">
        <f t="shared" si="5"/>
        <v>0</v>
      </c>
      <c r="I33" s="8"/>
      <c r="J33" s="44">
        <v>2575296</v>
      </c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45714</v>
      </c>
      <c r="B34" s="6" t="s">
        <v>92</v>
      </c>
      <c r="C34" s="47" t="s">
        <v>90</v>
      </c>
      <c r="D34" s="8"/>
      <c r="E34" s="8">
        <f t="shared" si="7"/>
        <v>0</v>
      </c>
      <c r="F34" s="8"/>
      <c r="G34" s="8">
        <v>19992</v>
      </c>
      <c r="H34" s="8">
        <f t="shared" ref="H34:H36" si="8">+D34</f>
        <v>0</v>
      </c>
      <c r="I34" s="8"/>
      <c r="J34" s="44">
        <v>2575345</v>
      </c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45762</v>
      </c>
      <c r="B35" s="6" t="s">
        <v>93</v>
      </c>
      <c r="C35" s="47" t="s">
        <v>94</v>
      </c>
      <c r="D35" s="8"/>
      <c r="E35" s="8">
        <f t="shared" si="7"/>
        <v>0</v>
      </c>
      <c r="F35" s="8">
        <v>408.68</v>
      </c>
      <c r="G35" s="8">
        <f t="shared" si="6"/>
        <v>0</v>
      </c>
      <c r="H35" s="8">
        <f t="shared" si="8"/>
        <v>0</v>
      </c>
      <c r="I35" s="8"/>
      <c r="J35" s="44" t="s">
        <v>64</v>
      </c>
      <c r="K35" s="9" t="s">
        <v>83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45782</v>
      </c>
      <c r="B36" s="105" t="s">
        <v>95</v>
      </c>
      <c r="C36" s="47" t="s">
        <v>94</v>
      </c>
      <c r="D36" s="8">
        <v>187319</v>
      </c>
      <c r="E36" s="8">
        <f t="shared" si="7"/>
        <v>187319</v>
      </c>
      <c r="F36" s="8"/>
      <c r="G36" s="8">
        <f t="shared" si="6"/>
        <v>0</v>
      </c>
      <c r="H36" s="8">
        <f t="shared" si="8"/>
        <v>187319</v>
      </c>
      <c r="I36" s="8"/>
      <c r="J36" s="44"/>
      <c r="K36" s="9">
        <v>4737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45834</v>
      </c>
      <c r="B37" s="6" t="s">
        <v>99</v>
      </c>
      <c r="C37" s="47" t="s">
        <v>84</v>
      </c>
      <c r="D37" s="8"/>
      <c r="E37" s="8">
        <f t="shared" si="7"/>
        <v>0</v>
      </c>
      <c r="F37" s="8">
        <v>19992</v>
      </c>
      <c r="G37" s="8">
        <f t="shared" ref="G37:G52" si="9">IF(J37&gt;0,0,F37)</f>
        <v>0</v>
      </c>
      <c r="H37" s="8">
        <f t="shared" ref="H37:H52" si="10">+D37</f>
        <v>0</v>
      </c>
      <c r="I37" s="8"/>
      <c r="J37" s="44" t="s">
        <v>100</v>
      </c>
      <c r="K37" s="9" t="s">
        <v>87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45855</v>
      </c>
      <c r="B38" s="110" t="s">
        <v>103</v>
      </c>
      <c r="C38" s="108" t="s">
        <v>52</v>
      </c>
      <c r="D38" s="8">
        <v>-13672.08</v>
      </c>
      <c r="E38" s="8">
        <f t="shared" si="7"/>
        <v>-13672.08</v>
      </c>
      <c r="F38" s="8"/>
      <c r="G38" s="8">
        <f t="shared" si="9"/>
        <v>0</v>
      </c>
      <c r="H38" s="8">
        <f t="shared" si="10"/>
        <v>-13672.08</v>
      </c>
      <c r="I38" s="8"/>
      <c r="J38" s="44"/>
      <c r="K38" s="9">
        <v>4737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7"/>
        <v>0</v>
      </c>
      <c r="F39" s="8"/>
      <c r="G39" s="8">
        <f t="shared" si="9"/>
        <v>0</v>
      </c>
      <c r="H39" s="8">
        <f t="shared" si="10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7"/>
        <v>0</v>
      </c>
      <c r="F40" s="8"/>
      <c r="G40" s="8">
        <f t="shared" si="9"/>
        <v>0</v>
      </c>
      <c r="H40" s="8">
        <f t="shared" si="10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109" t="s">
        <v>102</v>
      </c>
      <c r="C41" s="47" t="s">
        <v>52</v>
      </c>
      <c r="D41" s="8"/>
      <c r="E41" s="8">
        <f t="shared" ref="E41:E56" si="11">+D41</f>
        <v>0</v>
      </c>
      <c r="F41" s="8"/>
      <c r="G41" s="8">
        <f t="shared" si="9"/>
        <v>0</v>
      </c>
      <c r="H41" s="8">
        <f t="shared" si="10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11"/>
        <v>0</v>
      </c>
      <c r="F42" s="8"/>
      <c r="G42" s="8">
        <f t="shared" si="9"/>
        <v>0</v>
      </c>
      <c r="H42" s="8">
        <f t="shared" si="10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11"/>
        <v>0</v>
      </c>
      <c r="F43" s="8"/>
      <c r="G43" s="8">
        <f t="shared" si="9"/>
        <v>0</v>
      </c>
      <c r="H43" s="8">
        <f t="shared" si="10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11"/>
        <v>0</v>
      </c>
      <c r="F44" s="8"/>
      <c r="G44" s="8">
        <f t="shared" si="9"/>
        <v>0</v>
      </c>
      <c r="H44" s="8">
        <f t="shared" si="10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11"/>
        <v>0</v>
      </c>
      <c r="F45" s="8"/>
      <c r="G45" s="8">
        <f t="shared" si="9"/>
        <v>0</v>
      </c>
      <c r="H45" s="8">
        <f t="shared" si="10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43"/>
      <c r="C46" s="47" t="s">
        <v>52</v>
      </c>
      <c r="D46" s="8"/>
      <c r="E46" s="8">
        <f t="shared" si="11"/>
        <v>0</v>
      </c>
      <c r="F46" s="8"/>
      <c r="G46" s="8">
        <f t="shared" si="9"/>
        <v>0</v>
      </c>
      <c r="H46" s="8">
        <f t="shared" si="10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6"/>
      <c r="C47" s="47" t="s">
        <v>52</v>
      </c>
      <c r="D47" s="8"/>
      <c r="E47" s="8">
        <f t="shared" si="11"/>
        <v>0</v>
      </c>
      <c r="F47" s="8"/>
      <c r="G47" s="8">
        <f t="shared" si="9"/>
        <v>0</v>
      </c>
      <c r="H47" s="8">
        <f t="shared" si="10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11"/>
        <v>0</v>
      </c>
      <c r="F48" s="8"/>
      <c r="G48" s="8">
        <f t="shared" si="9"/>
        <v>0</v>
      </c>
      <c r="H48" s="8">
        <f t="shared" si="10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11"/>
        <v>0</v>
      </c>
      <c r="F49" s="8"/>
      <c r="G49" s="8">
        <f t="shared" si="9"/>
        <v>0</v>
      </c>
      <c r="H49" s="8">
        <f t="shared" si="10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11"/>
        <v>0</v>
      </c>
      <c r="F50" s="8"/>
      <c r="G50" s="8">
        <f t="shared" si="9"/>
        <v>0</v>
      </c>
      <c r="H50" s="8">
        <f t="shared" si="10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11"/>
        <v>0</v>
      </c>
      <c r="F51" s="8"/>
      <c r="G51" s="8">
        <f t="shared" si="9"/>
        <v>0</v>
      </c>
      <c r="H51" s="8">
        <f t="shared" si="10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11"/>
        <v>0</v>
      </c>
      <c r="F52" s="8"/>
      <c r="G52" s="8">
        <f t="shared" si="9"/>
        <v>0</v>
      </c>
      <c r="H52" s="8">
        <f t="shared" si="10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11"/>
        <v>0</v>
      </c>
      <c r="F53" s="8"/>
      <c r="G53" s="8">
        <f t="shared" ref="G53:G68" si="12">IF(J53&gt;0,0,F53)</f>
        <v>0</v>
      </c>
      <c r="H53" s="8">
        <f t="shared" ref="H53:H68" si="13">+D53</f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11"/>
        <v>0</v>
      </c>
      <c r="F54" s="8"/>
      <c r="G54" s="8">
        <f t="shared" si="12"/>
        <v>0</v>
      </c>
      <c r="H54" s="8">
        <f t="shared" si="13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11"/>
        <v>0</v>
      </c>
      <c r="F55" s="8"/>
      <c r="G55" s="8">
        <f t="shared" si="12"/>
        <v>0</v>
      </c>
      <c r="H55" s="8">
        <f t="shared" si="13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11"/>
        <v>0</v>
      </c>
      <c r="F56" s="8"/>
      <c r="G56" s="8">
        <f t="shared" si="12"/>
        <v>0</v>
      </c>
      <c r="H56" s="8">
        <f t="shared" si="13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ref="E57:E72" si="14">+D57</f>
        <v>0</v>
      </c>
      <c r="F57" s="8"/>
      <c r="G57" s="8">
        <f t="shared" si="12"/>
        <v>0</v>
      </c>
      <c r="H57" s="8">
        <f t="shared" si="13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4"/>
        <v>0</v>
      </c>
      <c r="F58" s="8"/>
      <c r="G58" s="8">
        <f t="shared" si="12"/>
        <v>0</v>
      </c>
      <c r="H58" s="8">
        <f t="shared" si="13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4"/>
        <v>0</v>
      </c>
      <c r="F59" s="8"/>
      <c r="G59" s="8">
        <f t="shared" si="12"/>
        <v>0</v>
      </c>
      <c r="H59" s="8">
        <f t="shared" si="13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4"/>
        <v>0</v>
      </c>
      <c r="F60" s="8"/>
      <c r="G60" s="8">
        <f t="shared" si="12"/>
        <v>0</v>
      </c>
      <c r="H60" s="8">
        <f t="shared" si="13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4"/>
        <v>0</v>
      </c>
      <c r="F61" s="8"/>
      <c r="G61" s="8">
        <f t="shared" si="12"/>
        <v>0</v>
      </c>
      <c r="H61" s="8">
        <f t="shared" si="13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4"/>
        <v>0</v>
      </c>
      <c r="F62" s="8"/>
      <c r="G62" s="8">
        <f t="shared" si="12"/>
        <v>0</v>
      </c>
      <c r="H62" s="8">
        <f t="shared" si="13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4"/>
        <v>0</v>
      </c>
      <c r="F63" s="8"/>
      <c r="G63" s="8">
        <f t="shared" si="12"/>
        <v>0</v>
      </c>
      <c r="H63" s="8">
        <f t="shared" si="13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4"/>
        <v>0</v>
      </c>
      <c r="F64" s="8"/>
      <c r="G64" s="8">
        <f t="shared" si="12"/>
        <v>0</v>
      </c>
      <c r="H64" s="8">
        <f t="shared" si="1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4"/>
        <v>0</v>
      </c>
      <c r="F65" s="8"/>
      <c r="G65" s="8">
        <f t="shared" si="12"/>
        <v>0</v>
      </c>
      <c r="H65" s="8">
        <f t="shared" si="1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4"/>
        <v>0</v>
      </c>
      <c r="F66" s="8"/>
      <c r="G66" s="8">
        <f t="shared" si="12"/>
        <v>0</v>
      </c>
      <c r="H66" s="8">
        <f t="shared" si="13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4"/>
        <v>0</v>
      </c>
      <c r="F67" s="8"/>
      <c r="G67" s="8">
        <f t="shared" si="12"/>
        <v>0</v>
      </c>
      <c r="H67" s="8">
        <f t="shared" si="13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4"/>
        <v>0</v>
      </c>
      <c r="F68" s="8"/>
      <c r="G68" s="8">
        <f t="shared" si="12"/>
        <v>0</v>
      </c>
      <c r="H68" s="8">
        <f t="shared" si="13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4"/>
        <v>0</v>
      </c>
      <c r="F69" s="8"/>
      <c r="G69" s="8">
        <f t="shared" ref="G69:G84" si="15">IF(J69&gt;0,0,F69)</f>
        <v>0</v>
      </c>
      <c r="H69" s="8">
        <f t="shared" ref="H69:H84" si="16">+D69</f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4"/>
        <v>0</v>
      </c>
      <c r="F70" s="8"/>
      <c r="G70" s="8">
        <f t="shared" si="15"/>
        <v>0</v>
      </c>
      <c r="H70" s="8">
        <f t="shared" si="16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4"/>
        <v>0</v>
      </c>
      <c r="F71" s="8"/>
      <c r="G71" s="8">
        <f t="shared" si="15"/>
        <v>0</v>
      </c>
      <c r="H71" s="8">
        <f t="shared" si="16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4"/>
        <v>0</v>
      </c>
      <c r="F72" s="8"/>
      <c r="G72" s="8">
        <f t="shared" si="15"/>
        <v>0</v>
      </c>
      <c r="H72" s="8">
        <f t="shared" si="16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ref="E73:E88" si="17">+D73</f>
        <v>0</v>
      </c>
      <c r="F73" s="8"/>
      <c r="G73" s="8">
        <f t="shared" si="15"/>
        <v>0</v>
      </c>
      <c r="H73" s="8">
        <f t="shared" si="16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7"/>
        <v>0</v>
      </c>
      <c r="F74" s="8"/>
      <c r="G74" s="8">
        <f t="shared" si="15"/>
        <v>0</v>
      </c>
      <c r="H74" s="8">
        <f t="shared" si="16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7"/>
        <v>0</v>
      </c>
      <c r="F75" s="8"/>
      <c r="G75" s="8">
        <f t="shared" si="15"/>
        <v>0</v>
      </c>
      <c r="H75" s="8">
        <f t="shared" si="16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7"/>
        <v>0</v>
      </c>
      <c r="F76" s="8"/>
      <c r="G76" s="8">
        <f t="shared" si="15"/>
        <v>0</v>
      </c>
      <c r="H76" s="8">
        <f t="shared" si="16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7"/>
        <v>0</v>
      </c>
      <c r="F77" s="8"/>
      <c r="G77" s="8">
        <f t="shared" si="15"/>
        <v>0</v>
      </c>
      <c r="H77" s="8">
        <f t="shared" si="16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7"/>
        <v>0</v>
      </c>
      <c r="F78" s="8"/>
      <c r="G78" s="8">
        <f t="shared" si="15"/>
        <v>0</v>
      </c>
      <c r="H78" s="8">
        <f t="shared" si="16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7"/>
        <v>0</v>
      </c>
      <c r="F79" s="8"/>
      <c r="G79" s="8">
        <f t="shared" si="15"/>
        <v>0</v>
      </c>
      <c r="H79" s="8">
        <f t="shared" si="16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7"/>
        <v>0</v>
      </c>
      <c r="F80" s="8"/>
      <c r="G80" s="8">
        <f t="shared" si="15"/>
        <v>0</v>
      </c>
      <c r="H80" s="8">
        <f t="shared" si="16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7"/>
        <v>0</v>
      </c>
      <c r="F81" s="8"/>
      <c r="G81" s="8">
        <f t="shared" si="15"/>
        <v>0</v>
      </c>
      <c r="H81" s="8">
        <f t="shared" si="16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7"/>
        <v>0</v>
      </c>
      <c r="F82" s="8"/>
      <c r="G82" s="8">
        <f t="shared" si="15"/>
        <v>0</v>
      </c>
      <c r="H82" s="8">
        <f t="shared" si="16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7"/>
        <v>0</v>
      </c>
      <c r="F83" s="8"/>
      <c r="G83" s="8">
        <f t="shared" si="15"/>
        <v>0</v>
      </c>
      <c r="H83" s="8">
        <f t="shared" si="16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7"/>
        <v>0</v>
      </c>
      <c r="F84" s="8"/>
      <c r="G84" s="8">
        <f t="shared" si="15"/>
        <v>0</v>
      </c>
      <c r="H84" s="8">
        <f t="shared" si="16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7"/>
        <v>0</v>
      </c>
      <c r="F85" s="8"/>
      <c r="G85" s="8">
        <f t="shared" ref="G85:G100" si="18">IF(J85&gt;0,0,F85)</f>
        <v>0</v>
      </c>
      <c r="H85" s="8">
        <f t="shared" ref="H85:H100" si="19">+D85</f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7"/>
        <v>0</v>
      </c>
      <c r="F86" s="8"/>
      <c r="G86" s="8">
        <f t="shared" si="18"/>
        <v>0</v>
      </c>
      <c r="H86" s="8">
        <f t="shared" si="19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17"/>
        <v>0</v>
      </c>
      <c r="F87" s="8"/>
      <c r="G87" s="8">
        <f t="shared" si="18"/>
        <v>0</v>
      </c>
      <c r="H87" s="8">
        <f t="shared" si="19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17"/>
        <v>0</v>
      </c>
      <c r="F88" s="8"/>
      <c r="G88" s="8">
        <f t="shared" si="18"/>
        <v>0</v>
      </c>
      <c r="H88" s="8">
        <f t="shared" si="19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ref="E89:E104" si="20">+D89</f>
        <v>0</v>
      </c>
      <c r="F89" s="8"/>
      <c r="G89" s="8">
        <f t="shared" si="18"/>
        <v>0</v>
      </c>
      <c r="H89" s="8">
        <f t="shared" si="19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20"/>
        <v>0</v>
      </c>
      <c r="F90" s="8"/>
      <c r="G90" s="8">
        <f t="shared" si="18"/>
        <v>0</v>
      </c>
      <c r="H90" s="8">
        <f t="shared" si="19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20"/>
        <v>0</v>
      </c>
      <c r="F91" s="8"/>
      <c r="G91" s="8">
        <f t="shared" si="18"/>
        <v>0</v>
      </c>
      <c r="H91" s="8">
        <f t="shared" si="19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0"/>
        <v>0</v>
      </c>
      <c r="F92" s="8"/>
      <c r="G92" s="8">
        <f t="shared" si="18"/>
        <v>0</v>
      </c>
      <c r="H92" s="8">
        <f t="shared" si="19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0"/>
        <v>0</v>
      </c>
      <c r="F93" s="8"/>
      <c r="G93" s="8">
        <f t="shared" si="18"/>
        <v>0</v>
      </c>
      <c r="H93" s="8">
        <f t="shared" si="19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0"/>
        <v>0</v>
      </c>
      <c r="F94" s="8"/>
      <c r="G94" s="8">
        <f t="shared" si="18"/>
        <v>0</v>
      </c>
      <c r="H94" s="8">
        <f t="shared" si="19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0"/>
        <v>0</v>
      </c>
      <c r="F95" s="8"/>
      <c r="G95" s="8">
        <f t="shared" si="18"/>
        <v>0</v>
      </c>
      <c r="H95" s="8">
        <f t="shared" si="19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0"/>
        <v>0</v>
      </c>
      <c r="F96" s="8"/>
      <c r="G96" s="8">
        <f t="shared" si="18"/>
        <v>0</v>
      </c>
      <c r="H96" s="8">
        <f t="shared" si="19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0"/>
        <v>0</v>
      </c>
      <c r="F97" s="8"/>
      <c r="G97" s="8">
        <f t="shared" si="18"/>
        <v>0</v>
      </c>
      <c r="H97" s="8">
        <f t="shared" si="19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0"/>
        <v>0</v>
      </c>
      <c r="F98" s="8"/>
      <c r="G98" s="8">
        <f t="shared" si="18"/>
        <v>0</v>
      </c>
      <c r="H98" s="8">
        <f t="shared" si="19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0"/>
        <v>0</v>
      </c>
      <c r="F99" s="8"/>
      <c r="G99" s="8">
        <f t="shared" si="18"/>
        <v>0</v>
      </c>
      <c r="H99" s="8">
        <f t="shared" si="19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0"/>
        <v>0</v>
      </c>
      <c r="F100" s="8"/>
      <c r="G100" s="8">
        <f t="shared" si="18"/>
        <v>0</v>
      </c>
      <c r="H100" s="8">
        <f t="shared" si="19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0"/>
        <v>0</v>
      </c>
      <c r="F101" s="8"/>
      <c r="G101" s="8">
        <f t="shared" ref="G101:G116" si="21">IF(J101&gt;0,0,F101)</f>
        <v>0</v>
      </c>
      <c r="H101" s="8">
        <f t="shared" ref="H101:H116" si="22">+D101</f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0"/>
        <v>0</v>
      </c>
      <c r="F102" s="8"/>
      <c r="G102" s="8">
        <f t="shared" si="21"/>
        <v>0</v>
      </c>
      <c r="H102" s="8">
        <f t="shared" si="22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20"/>
        <v>0</v>
      </c>
      <c r="F103" s="8"/>
      <c r="G103" s="8">
        <f t="shared" si="21"/>
        <v>0</v>
      </c>
      <c r="H103" s="8">
        <f t="shared" si="22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0"/>
        <v>0</v>
      </c>
      <c r="F104" s="8"/>
      <c r="G104" s="8">
        <f t="shared" si="21"/>
        <v>0</v>
      </c>
      <c r="H104" s="8">
        <f t="shared" si="22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ref="E105:E120" si="23">+D105</f>
        <v>0</v>
      </c>
      <c r="F105" s="8"/>
      <c r="G105" s="8">
        <f t="shared" si="21"/>
        <v>0</v>
      </c>
      <c r="H105" s="8">
        <f t="shared" si="22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3"/>
        <v>0</v>
      </c>
      <c r="F106" s="8"/>
      <c r="G106" s="8">
        <f t="shared" si="21"/>
        <v>0</v>
      </c>
      <c r="H106" s="8">
        <f t="shared" si="22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3"/>
        <v>0</v>
      </c>
      <c r="F107" s="8"/>
      <c r="G107" s="8">
        <f t="shared" si="21"/>
        <v>0</v>
      </c>
      <c r="H107" s="8">
        <f t="shared" si="22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3"/>
        <v>0</v>
      </c>
      <c r="F108" s="8"/>
      <c r="G108" s="8">
        <f t="shared" si="21"/>
        <v>0</v>
      </c>
      <c r="H108" s="8">
        <f t="shared" si="22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3"/>
        <v>0</v>
      </c>
      <c r="F109" s="8"/>
      <c r="G109" s="8">
        <f t="shared" si="21"/>
        <v>0</v>
      </c>
      <c r="H109" s="8">
        <f t="shared" si="22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3"/>
        <v>0</v>
      </c>
      <c r="F110" s="8"/>
      <c r="G110" s="8">
        <f t="shared" si="21"/>
        <v>0</v>
      </c>
      <c r="H110" s="8">
        <f t="shared" si="22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3"/>
        <v>0</v>
      </c>
      <c r="F111" s="8"/>
      <c r="G111" s="8">
        <f t="shared" si="21"/>
        <v>0</v>
      </c>
      <c r="H111" s="8">
        <f t="shared" si="22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3"/>
        <v>0</v>
      </c>
      <c r="F112" s="8"/>
      <c r="G112" s="8">
        <f t="shared" si="21"/>
        <v>0</v>
      </c>
      <c r="H112" s="8">
        <f t="shared" si="22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3"/>
        <v>0</v>
      </c>
      <c r="F113" s="8"/>
      <c r="G113" s="8">
        <f t="shared" si="21"/>
        <v>0</v>
      </c>
      <c r="H113" s="8">
        <f t="shared" si="22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3"/>
        <v>0</v>
      </c>
      <c r="F114" s="8"/>
      <c r="G114" s="8">
        <f t="shared" si="21"/>
        <v>0</v>
      </c>
      <c r="H114" s="8">
        <f t="shared" si="22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3"/>
        <v>0</v>
      </c>
      <c r="F115" s="8"/>
      <c r="G115" s="8">
        <f t="shared" si="21"/>
        <v>0</v>
      </c>
      <c r="H115" s="8">
        <f t="shared" si="22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3"/>
        <v>0</v>
      </c>
      <c r="F116" s="8"/>
      <c r="G116" s="8">
        <f t="shared" si="21"/>
        <v>0</v>
      </c>
      <c r="H116" s="8">
        <f t="shared" si="22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3"/>
        <v>0</v>
      </c>
      <c r="F117" s="8"/>
      <c r="G117" s="8">
        <f t="shared" ref="G117:G132" si="24">IF(J117&gt;0,0,F117)</f>
        <v>0</v>
      </c>
      <c r="H117" s="8">
        <f t="shared" ref="H117:H132" si="25">+D117</f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3"/>
        <v>0</v>
      </c>
      <c r="F118" s="8"/>
      <c r="G118" s="8">
        <f t="shared" si="24"/>
        <v>0</v>
      </c>
      <c r="H118" s="8">
        <f t="shared" si="25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3"/>
        <v>0</v>
      </c>
      <c r="F119" s="8"/>
      <c r="G119" s="8">
        <f t="shared" si="24"/>
        <v>0</v>
      </c>
      <c r="H119" s="8">
        <f t="shared" si="25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3"/>
        <v>0</v>
      </c>
      <c r="F120" s="8"/>
      <c r="G120" s="8">
        <f t="shared" si="24"/>
        <v>0</v>
      </c>
      <c r="H120" s="8">
        <f t="shared" si="25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ref="E121:E136" si="26">+D121</f>
        <v>0</v>
      </c>
      <c r="F121" s="8"/>
      <c r="G121" s="8">
        <f t="shared" si="24"/>
        <v>0</v>
      </c>
      <c r="H121" s="8">
        <f t="shared" si="25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6"/>
        <v>0</v>
      </c>
      <c r="F122" s="8"/>
      <c r="G122" s="8">
        <f t="shared" si="24"/>
        <v>0</v>
      </c>
      <c r="H122" s="8">
        <f t="shared" si="25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6"/>
        <v>0</v>
      </c>
      <c r="F123" s="8"/>
      <c r="G123" s="8">
        <f t="shared" si="24"/>
        <v>0</v>
      </c>
      <c r="H123" s="8">
        <f t="shared" si="25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6"/>
        <v>0</v>
      </c>
      <c r="F124" s="8"/>
      <c r="G124" s="8">
        <f t="shared" si="24"/>
        <v>0</v>
      </c>
      <c r="H124" s="8">
        <f t="shared" si="25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6"/>
        <v>0</v>
      </c>
      <c r="F125" s="8"/>
      <c r="G125" s="8">
        <f t="shared" si="24"/>
        <v>0</v>
      </c>
      <c r="H125" s="8">
        <f t="shared" si="25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6"/>
        <v>0</v>
      </c>
      <c r="F126" s="8"/>
      <c r="G126" s="8">
        <f t="shared" si="24"/>
        <v>0</v>
      </c>
      <c r="H126" s="8">
        <f t="shared" si="25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6"/>
        <v>0</v>
      </c>
      <c r="F127" s="8"/>
      <c r="G127" s="8">
        <f t="shared" si="24"/>
        <v>0</v>
      </c>
      <c r="H127" s="8">
        <f t="shared" si="25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6"/>
        <v>0</v>
      </c>
      <c r="F128" s="8"/>
      <c r="G128" s="8">
        <f t="shared" si="24"/>
        <v>0</v>
      </c>
      <c r="H128" s="8">
        <f t="shared" si="25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6"/>
        <v>0</v>
      </c>
      <c r="F129" s="8"/>
      <c r="G129" s="8">
        <f t="shared" si="24"/>
        <v>0</v>
      </c>
      <c r="H129" s="8">
        <f t="shared" si="25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6"/>
        <v>0</v>
      </c>
      <c r="F130" s="8"/>
      <c r="G130" s="8">
        <f t="shared" si="24"/>
        <v>0</v>
      </c>
      <c r="H130" s="8">
        <f t="shared" si="25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6"/>
        <v>0</v>
      </c>
      <c r="F131" s="8"/>
      <c r="G131" s="8">
        <f t="shared" si="24"/>
        <v>0</v>
      </c>
      <c r="H131" s="8">
        <f t="shared" si="25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6"/>
        <v>0</v>
      </c>
      <c r="F132" s="8"/>
      <c r="G132" s="8">
        <f t="shared" si="24"/>
        <v>0</v>
      </c>
      <c r="H132" s="8">
        <f t="shared" si="25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6"/>
        <v>0</v>
      </c>
      <c r="F133" s="8"/>
      <c r="G133" s="8">
        <f t="shared" ref="G133:G148" si="27">IF(J133&gt;0,0,F133)</f>
        <v>0</v>
      </c>
      <c r="H133" s="8">
        <f t="shared" ref="H133:H148" si="28">+D133</f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6"/>
        <v>0</v>
      </c>
      <c r="F134" s="8"/>
      <c r="G134" s="8">
        <f t="shared" si="27"/>
        <v>0</v>
      </c>
      <c r="H134" s="8">
        <f t="shared" si="28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6"/>
        <v>0</v>
      </c>
      <c r="F135" s="8"/>
      <c r="G135" s="8">
        <f t="shared" si="27"/>
        <v>0</v>
      </c>
      <c r="H135" s="8">
        <f t="shared" si="28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6"/>
        <v>0</v>
      </c>
      <c r="F136" s="8"/>
      <c r="G136" s="8">
        <f t="shared" si="27"/>
        <v>0</v>
      </c>
      <c r="H136" s="8">
        <f t="shared" si="28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ref="E137:E152" si="29">+D137</f>
        <v>0</v>
      </c>
      <c r="F137" s="8"/>
      <c r="G137" s="8">
        <f t="shared" si="27"/>
        <v>0</v>
      </c>
      <c r="H137" s="8">
        <f t="shared" si="28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9"/>
        <v>0</v>
      </c>
      <c r="F138" s="8"/>
      <c r="G138" s="8">
        <f t="shared" si="27"/>
        <v>0</v>
      </c>
      <c r="H138" s="8">
        <f t="shared" si="28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9"/>
        <v>0</v>
      </c>
      <c r="F139" s="8"/>
      <c r="G139" s="8">
        <f t="shared" si="27"/>
        <v>0</v>
      </c>
      <c r="H139" s="8">
        <f t="shared" si="28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9"/>
        <v>0</v>
      </c>
      <c r="F140" s="8"/>
      <c r="G140" s="8">
        <f t="shared" si="27"/>
        <v>0</v>
      </c>
      <c r="H140" s="8">
        <f t="shared" si="28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9"/>
        <v>0</v>
      </c>
      <c r="F141" s="8"/>
      <c r="G141" s="8">
        <f t="shared" si="27"/>
        <v>0</v>
      </c>
      <c r="H141" s="8">
        <f t="shared" si="28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9"/>
        <v>0</v>
      </c>
      <c r="F142" s="8"/>
      <c r="G142" s="8">
        <f t="shared" si="27"/>
        <v>0</v>
      </c>
      <c r="H142" s="8">
        <f t="shared" si="28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9"/>
        <v>0</v>
      </c>
      <c r="F143" s="8"/>
      <c r="G143" s="8">
        <f t="shared" si="27"/>
        <v>0</v>
      </c>
      <c r="H143" s="8">
        <f t="shared" si="28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9"/>
        <v>0</v>
      </c>
      <c r="F144" s="8"/>
      <c r="G144" s="8">
        <f t="shared" si="27"/>
        <v>0</v>
      </c>
      <c r="H144" s="8">
        <f t="shared" si="28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9"/>
        <v>0</v>
      </c>
      <c r="F145" s="8"/>
      <c r="G145" s="8">
        <f t="shared" si="27"/>
        <v>0</v>
      </c>
      <c r="H145" s="8">
        <f t="shared" si="28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9"/>
        <v>0</v>
      </c>
      <c r="F146" s="8"/>
      <c r="G146" s="8">
        <f t="shared" si="27"/>
        <v>0</v>
      </c>
      <c r="H146" s="8">
        <f t="shared" si="28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9"/>
        <v>0</v>
      </c>
      <c r="F147" s="8"/>
      <c r="G147" s="8">
        <f t="shared" si="27"/>
        <v>0</v>
      </c>
      <c r="H147" s="8">
        <f t="shared" si="28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9"/>
        <v>0</v>
      </c>
      <c r="F148" s="8"/>
      <c r="G148" s="8">
        <f t="shared" si="27"/>
        <v>0</v>
      </c>
      <c r="H148" s="8">
        <f t="shared" si="28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9"/>
        <v>0</v>
      </c>
      <c r="F149" s="8"/>
      <c r="G149" s="8">
        <f t="shared" ref="G149:G164" si="30">IF(J149&gt;0,0,F149)</f>
        <v>0</v>
      </c>
      <c r="H149" s="8">
        <f t="shared" ref="H149:H164" si="31">+D149</f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9"/>
        <v>0</v>
      </c>
      <c r="F150" s="8"/>
      <c r="G150" s="8">
        <f t="shared" si="30"/>
        <v>0</v>
      </c>
      <c r="H150" s="8">
        <f t="shared" si="31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29"/>
        <v>0</v>
      </c>
      <c r="F151" s="8"/>
      <c r="G151" s="8">
        <f t="shared" si="30"/>
        <v>0</v>
      </c>
      <c r="H151" s="8">
        <f t="shared" si="31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29"/>
        <v>0</v>
      </c>
      <c r="F152" s="8"/>
      <c r="G152" s="8">
        <f t="shared" si="30"/>
        <v>0</v>
      </c>
      <c r="H152" s="8">
        <f t="shared" si="31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ref="E153:E168" si="32">+D153</f>
        <v>0</v>
      </c>
      <c r="F153" s="8"/>
      <c r="G153" s="8">
        <f t="shared" si="30"/>
        <v>0</v>
      </c>
      <c r="H153" s="8">
        <f t="shared" si="31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2"/>
        <v>0</v>
      </c>
      <c r="F154" s="8"/>
      <c r="G154" s="8">
        <f t="shared" si="30"/>
        <v>0</v>
      </c>
      <c r="H154" s="8">
        <f t="shared" si="31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2"/>
        <v>0</v>
      </c>
      <c r="F155" s="8"/>
      <c r="G155" s="8">
        <f t="shared" si="30"/>
        <v>0</v>
      </c>
      <c r="H155" s="8">
        <f t="shared" si="31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2"/>
        <v>0</v>
      </c>
      <c r="F156" s="8"/>
      <c r="G156" s="8">
        <f t="shared" si="30"/>
        <v>0</v>
      </c>
      <c r="H156" s="8">
        <f t="shared" si="31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2"/>
        <v>0</v>
      </c>
      <c r="F157" s="8"/>
      <c r="G157" s="8">
        <f t="shared" si="30"/>
        <v>0</v>
      </c>
      <c r="H157" s="8">
        <f t="shared" si="31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2"/>
        <v>0</v>
      </c>
      <c r="F158" s="8"/>
      <c r="G158" s="8">
        <f t="shared" si="30"/>
        <v>0</v>
      </c>
      <c r="H158" s="8">
        <f t="shared" si="31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2"/>
        <v>0</v>
      </c>
      <c r="F159" s="8"/>
      <c r="G159" s="8">
        <f t="shared" si="30"/>
        <v>0</v>
      </c>
      <c r="H159" s="8">
        <f t="shared" si="31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2"/>
        <v>0</v>
      </c>
      <c r="F160" s="8"/>
      <c r="G160" s="8">
        <f t="shared" si="30"/>
        <v>0</v>
      </c>
      <c r="H160" s="8">
        <f t="shared" si="31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2"/>
        <v>0</v>
      </c>
      <c r="F161" s="8"/>
      <c r="G161" s="8">
        <f t="shared" si="30"/>
        <v>0</v>
      </c>
      <c r="H161" s="8">
        <f t="shared" si="31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2"/>
        <v>0</v>
      </c>
      <c r="F162" s="8"/>
      <c r="G162" s="8">
        <f t="shared" si="30"/>
        <v>0</v>
      </c>
      <c r="H162" s="8">
        <f t="shared" si="31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2"/>
        <v>0</v>
      </c>
      <c r="F163" s="8"/>
      <c r="G163" s="8">
        <f t="shared" si="30"/>
        <v>0</v>
      </c>
      <c r="H163" s="8">
        <f t="shared" si="31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2"/>
        <v>0</v>
      </c>
      <c r="F164" s="8"/>
      <c r="G164" s="8">
        <f t="shared" si="30"/>
        <v>0</v>
      </c>
      <c r="H164" s="8">
        <f t="shared" si="31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2"/>
        <v>0</v>
      </c>
      <c r="F165" s="8"/>
      <c r="G165" s="8">
        <f t="shared" ref="G165:G180" si="33">IF(J165&gt;0,0,F165)</f>
        <v>0</v>
      </c>
      <c r="H165" s="8">
        <f t="shared" ref="H165:H180" si="34">+D165</f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2"/>
        <v>0</v>
      </c>
      <c r="F166" s="8"/>
      <c r="G166" s="8">
        <f t="shared" si="33"/>
        <v>0</v>
      </c>
      <c r="H166" s="8">
        <f t="shared" si="34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2"/>
        <v>0</v>
      </c>
      <c r="F167" s="8"/>
      <c r="G167" s="8">
        <f t="shared" si="33"/>
        <v>0</v>
      </c>
      <c r="H167" s="8">
        <f t="shared" si="34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2"/>
        <v>0</v>
      </c>
      <c r="F168" s="8"/>
      <c r="G168" s="8">
        <f t="shared" si="33"/>
        <v>0</v>
      </c>
      <c r="H168" s="8">
        <f t="shared" si="34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ref="E169:E184" si="35">+D169</f>
        <v>0</v>
      </c>
      <c r="F169" s="8"/>
      <c r="G169" s="8">
        <f t="shared" si="33"/>
        <v>0</v>
      </c>
      <c r="H169" s="8">
        <f t="shared" si="34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5"/>
        <v>0</v>
      </c>
      <c r="F170" s="8"/>
      <c r="G170" s="8">
        <f t="shared" si="33"/>
        <v>0</v>
      </c>
      <c r="H170" s="8">
        <f t="shared" si="3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5"/>
        <v>0</v>
      </c>
      <c r="F171" s="8"/>
      <c r="G171" s="8">
        <f t="shared" si="33"/>
        <v>0</v>
      </c>
      <c r="H171" s="8">
        <f t="shared" si="3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5"/>
        <v>0</v>
      </c>
      <c r="F172" s="8"/>
      <c r="G172" s="8">
        <f t="shared" si="33"/>
        <v>0</v>
      </c>
      <c r="H172" s="8">
        <f t="shared" si="3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5"/>
        <v>0</v>
      </c>
      <c r="F173" s="8"/>
      <c r="G173" s="8">
        <f t="shared" si="33"/>
        <v>0</v>
      </c>
      <c r="H173" s="8">
        <f t="shared" si="3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5"/>
        <v>0</v>
      </c>
      <c r="F174" s="8"/>
      <c r="G174" s="8">
        <f t="shared" si="33"/>
        <v>0</v>
      </c>
      <c r="H174" s="8">
        <f t="shared" si="3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5"/>
        <v>0</v>
      </c>
      <c r="F175" s="8"/>
      <c r="G175" s="8">
        <f t="shared" si="33"/>
        <v>0</v>
      </c>
      <c r="H175" s="8">
        <f t="shared" si="3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5"/>
        <v>0</v>
      </c>
      <c r="F176" s="8"/>
      <c r="G176" s="8">
        <f t="shared" si="33"/>
        <v>0</v>
      </c>
      <c r="H176" s="8">
        <f t="shared" si="34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5"/>
        <v>0</v>
      </c>
      <c r="F177" s="8"/>
      <c r="G177" s="8">
        <f t="shared" si="33"/>
        <v>0</v>
      </c>
      <c r="H177" s="8">
        <f t="shared" si="34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5"/>
        <v>0</v>
      </c>
      <c r="F178" s="8"/>
      <c r="G178" s="8">
        <f t="shared" si="33"/>
        <v>0</v>
      </c>
      <c r="H178" s="8">
        <f t="shared" si="34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5"/>
        <v>0</v>
      </c>
      <c r="F179" s="8"/>
      <c r="G179" s="8">
        <f t="shared" si="33"/>
        <v>0</v>
      </c>
      <c r="H179" s="8">
        <f t="shared" si="34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5"/>
        <v>0</v>
      </c>
      <c r="F180" s="8"/>
      <c r="G180" s="8">
        <f t="shared" si="33"/>
        <v>0</v>
      </c>
      <c r="H180" s="8">
        <f t="shared" si="34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5"/>
        <v>0</v>
      </c>
      <c r="F181" s="8"/>
      <c r="G181" s="8">
        <f t="shared" ref="G181:G196" si="36">IF(J181&gt;0,0,F181)</f>
        <v>0</v>
      </c>
      <c r="H181" s="8">
        <f t="shared" ref="H181:H196" si="37">+D181</f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5"/>
        <v>0</v>
      </c>
      <c r="F182" s="8"/>
      <c r="G182" s="8">
        <f t="shared" si="36"/>
        <v>0</v>
      </c>
      <c r="H182" s="8">
        <f t="shared" si="3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5"/>
        <v>0</v>
      </c>
      <c r="F183" s="8"/>
      <c r="G183" s="8">
        <f t="shared" si="36"/>
        <v>0</v>
      </c>
      <c r="H183" s="8">
        <f t="shared" si="3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5"/>
        <v>0</v>
      </c>
      <c r="F184" s="8"/>
      <c r="G184" s="8">
        <f t="shared" si="36"/>
        <v>0</v>
      </c>
      <c r="H184" s="8">
        <f t="shared" si="3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ref="E185:E200" si="38">+D185</f>
        <v>0</v>
      </c>
      <c r="F185" s="8"/>
      <c r="G185" s="8">
        <f t="shared" si="36"/>
        <v>0</v>
      </c>
      <c r="H185" s="8">
        <f t="shared" si="3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8"/>
        <v>0</v>
      </c>
      <c r="F186" s="8"/>
      <c r="G186" s="8">
        <f t="shared" si="36"/>
        <v>0</v>
      </c>
      <c r="H186" s="8">
        <f t="shared" si="3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8"/>
        <v>0</v>
      </c>
      <c r="F187" s="8"/>
      <c r="G187" s="8">
        <f t="shared" si="36"/>
        <v>0</v>
      </c>
      <c r="H187" s="8">
        <f t="shared" si="3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8"/>
        <v>0</v>
      </c>
      <c r="F188" s="8"/>
      <c r="G188" s="8">
        <f t="shared" si="36"/>
        <v>0</v>
      </c>
      <c r="H188" s="8">
        <f t="shared" si="3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8"/>
        <v>0</v>
      </c>
      <c r="F189" s="8"/>
      <c r="G189" s="8">
        <f t="shared" si="36"/>
        <v>0</v>
      </c>
      <c r="H189" s="8">
        <f t="shared" si="3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8"/>
        <v>0</v>
      </c>
      <c r="F190" s="8"/>
      <c r="G190" s="8">
        <f t="shared" si="36"/>
        <v>0</v>
      </c>
      <c r="H190" s="8">
        <f t="shared" si="3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8"/>
        <v>0</v>
      </c>
      <c r="F191" s="8"/>
      <c r="G191" s="8">
        <f t="shared" si="36"/>
        <v>0</v>
      </c>
      <c r="H191" s="8">
        <f t="shared" si="3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8"/>
        <v>0</v>
      </c>
      <c r="F192" s="8"/>
      <c r="G192" s="8">
        <f t="shared" si="36"/>
        <v>0</v>
      </c>
      <c r="H192" s="8">
        <f t="shared" si="37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8"/>
        <v>0</v>
      </c>
      <c r="F193" s="8"/>
      <c r="G193" s="8">
        <f t="shared" si="36"/>
        <v>0</v>
      </c>
      <c r="H193" s="8">
        <f t="shared" si="37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8"/>
        <v>0</v>
      </c>
      <c r="F194" s="8"/>
      <c r="G194" s="8">
        <f t="shared" si="36"/>
        <v>0</v>
      </c>
      <c r="H194" s="8">
        <f t="shared" si="37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8"/>
        <v>0</v>
      </c>
      <c r="F195" s="8"/>
      <c r="G195" s="8">
        <f t="shared" si="36"/>
        <v>0</v>
      </c>
      <c r="H195" s="8">
        <f t="shared" si="37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8"/>
        <v>0</v>
      </c>
      <c r="F196" s="8"/>
      <c r="G196" s="8">
        <f t="shared" si="36"/>
        <v>0</v>
      </c>
      <c r="H196" s="8">
        <f t="shared" si="37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8"/>
        <v>0</v>
      </c>
      <c r="F197" s="8"/>
      <c r="G197" s="8">
        <f t="shared" ref="G197:G212" si="39">IF(J197&gt;0,0,F197)</f>
        <v>0</v>
      </c>
      <c r="H197" s="8">
        <f t="shared" ref="H197:H212" si="40">+D197</f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8"/>
        <v>0</v>
      </c>
      <c r="F198" s="8"/>
      <c r="G198" s="8">
        <f t="shared" si="39"/>
        <v>0</v>
      </c>
      <c r="H198" s="8">
        <f t="shared" si="4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38"/>
        <v>0</v>
      </c>
      <c r="F199" s="8"/>
      <c r="G199" s="8">
        <f t="shared" si="39"/>
        <v>0</v>
      </c>
      <c r="H199" s="8">
        <f t="shared" si="4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38"/>
        <v>0</v>
      </c>
      <c r="F200" s="8"/>
      <c r="G200" s="8">
        <f t="shared" si="39"/>
        <v>0</v>
      </c>
      <c r="H200" s="8">
        <f t="shared" si="4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ref="E201:E216" si="41">+D201</f>
        <v>0</v>
      </c>
      <c r="F201" s="8"/>
      <c r="G201" s="8">
        <f t="shared" si="39"/>
        <v>0</v>
      </c>
      <c r="H201" s="8">
        <f t="shared" si="4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1"/>
        <v>0</v>
      </c>
      <c r="F202" s="8"/>
      <c r="G202" s="8">
        <f t="shared" si="39"/>
        <v>0</v>
      </c>
      <c r="H202" s="8">
        <f t="shared" si="4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1"/>
        <v>0</v>
      </c>
      <c r="F203" s="8"/>
      <c r="G203" s="8">
        <f t="shared" si="39"/>
        <v>0</v>
      </c>
      <c r="H203" s="8">
        <f t="shared" si="4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1"/>
        <v>0</v>
      </c>
      <c r="F204" s="8"/>
      <c r="G204" s="8">
        <f t="shared" si="39"/>
        <v>0</v>
      </c>
      <c r="H204" s="8">
        <f t="shared" si="4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1"/>
        <v>0</v>
      </c>
      <c r="F205" s="8"/>
      <c r="G205" s="8">
        <f t="shared" si="39"/>
        <v>0</v>
      </c>
      <c r="H205" s="8">
        <f t="shared" si="4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1"/>
        <v>0</v>
      </c>
      <c r="F206" s="8"/>
      <c r="G206" s="8">
        <f t="shared" si="39"/>
        <v>0</v>
      </c>
      <c r="H206" s="8">
        <f t="shared" si="4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1"/>
        <v>0</v>
      </c>
      <c r="F207" s="8"/>
      <c r="G207" s="8">
        <f t="shared" si="39"/>
        <v>0</v>
      </c>
      <c r="H207" s="8">
        <f t="shared" si="4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1"/>
        <v>0</v>
      </c>
      <c r="F208" s="8"/>
      <c r="G208" s="8">
        <f t="shared" si="39"/>
        <v>0</v>
      </c>
      <c r="H208" s="8">
        <f t="shared" si="40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1"/>
        <v>0</v>
      </c>
      <c r="F209" s="8"/>
      <c r="G209" s="8">
        <f t="shared" si="39"/>
        <v>0</v>
      </c>
      <c r="H209" s="8">
        <f t="shared" si="40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1"/>
        <v>0</v>
      </c>
      <c r="F210" s="8"/>
      <c r="G210" s="8">
        <f t="shared" si="39"/>
        <v>0</v>
      </c>
      <c r="H210" s="8">
        <f t="shared" si="40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1"/>
        <v>0</v>
      </c>
      <c r="F211" s="8"/>
      <c r="G211" s="8">
        <f t="shared" si="39"/>
        <v>0</v>
      </c>
      <c r="H211" s="8">
        <f t="shared" si="40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1"/>
        <v>0</v>
      </c>
      <c r="F212" s="8"/>
      <c r="G212" s="8">
        <f t="shared" si="39"/>
        <v>0</v>
      </c>
      <c r="H212" s="8">
        <f t="shared" si="40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1"/>
        <v>0</v>
      </c>
      <c r="F213" s="8"/>
      <c r="G213" s="8">
        <f t="shared" ref="G213:G228" si="42">IF(J213&gt;0,0,F213)</f>
        <v>0</v>
      </c>
      <c r="H213" s="8">
        <f t="shared" ref="H213:H228" si="43">+D213</f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1"/>
        <v>0</v>
      </c>
      <c r="F214" s="8"/>
      <c r="G214" s="8">
        <f t="shared" si="42"/>
        <v>0</v>
      </c>
      <c r="H214" s="8">
        <f t="shared" si="4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1"/>
        <v>0</v>
      </c>
      <c r="F215" s="8"/>
      <c r="G215" s="8">
        <f t="shared" si="42"/>
        <v>0</v>
      </c>
      <c r="H215" s="8">
        <f t="shared" si="4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1"/>
        <v>0</v>
      </c>
      <c r="F216" s="8"/>
      <c r="G216" s="8">
        <f t="shared" si="42"/>
        <v>0</v>
      </c>
      <c r="H216" s="8">
        <f t="shared" si="4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ref="E217:E232" si="44">+D217</f>
        <v>0</v>
      </c>
      <c r="F217" s="8"/>
      <c r="G217" s="8">
        <f t="shared" si="42"/>
        <v>0</v>
      </c>
      <c r="H217" s="8">
        <f t="shared" si="4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4"/>
        <v>0</v>
      </c>
      <c r="F218" s="8"/>
      <c r="G218" s="8">
        <f t="shared" si="42"/>
        <v>0</v>
      </c>
      <c r="H218" s="8">
        <f t="shared" si="4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4"/>
        <v>0</v>
      </c>
      <c r="F219" s="8"/>
      <c r="G219" s="8">
        <f t="shared" si="42"/>
        <v>0</v>
      </c>
      <c r="H219" s="8">
        <f t="shared" si="4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4"/>
        <v>0</v>
      </c>
      <c r="F220" s="8"/>
      <c r="G220" s="8">
        <f t="shared" si="42"/>
        <v>0</v>
      </c>
      <c r="H220" s="8">
        <f t="shared" si="4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4"/>
        <v>0</v>
      </c>
      <c r="F221" s="8"/>
      <c r="G221" s="8">
        <f t="shared" si="42"/>
        <v>0</v>
      </c>
      <c r="H221" s="8">
        <f t="shared" si="4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4"/>
        <v>0</v>
      </c>
      <c r="F222" s="8"/>
      <c r="G222" s="8">
        <f t="shared" si="42"/>
        <v>0</v>
      </c>
      <c r="H222" s="8">
        <f t="shared" si="4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4"/>
        <v>0</v>
      </c>
      <c r="F223" s="8"/>
      <c r="G223" s="8">
        <f t="shared" si="42"/>
        <v>0</v>
      </c>
      <c r="H223" s="8">
        <f t="shared" si="4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4"/>
        <v>0</v>
      </c>
      <c r="F224" s="8"/>
      <c r="G224" s="8">
        <f t="shared" si="42"/>
        <v>0</v>
      </c>
      <c r="H224" s="8">
        <f t="shared" si="43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4"/>
        <v>0</v>
      </c>
      <c r="F225" s="8"/>
      <c r="G225" s="8">
        <f t="shared" si="42"/>
        <v>0</v>
      </c>
      <c r="H225" s="8">
        <f t="shared" si="43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4"/>
        <v>0</v>
      </c>
      <c r="F226" s="8"/>
      <c r="G226" s="8">
        <f t="shared" si="42"/>
        <v>0</v>
      </c>
      <c r="H226" s="8">
        <f t="shared" si="43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4"/>
        <v>0</v>
      </c>
      <c r="F227" s="8"/>
      <c r="G227" s="8">
        <f t="shared" si="42"/>
        <v>0</v>
      </c>
      <c r="H227" s="8">
        <f t="shared" si="43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4"/>
        <v>0</v>
      </c>
      <c r="F228" s="8"/>
      <c r="G228" s="8">
        <f t="shared" si="42"/>
        <v>0</v>
      </c>
      <c r="H228" s="8">
        <f t="shared" si="43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4"/>
        <v>0</v>
      </c>
      <c r="F229" s="8"/>
      <c r="G229" s="8">
        <f t="shared" ref="G229:G242" si="45">IF(J229&gt;0,0,F229)</f>
        <v>0</v>
      </c>
      <c r="H229" s="8">
        <f t="shared" ref="H229:H242" si="46">+D229</f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4"/>
        <v>0</v>
      </c>
      <c r="F230" s="8"/>
      <c r="G230" s="8">
        <f t="shared" si="45"/>
        <v>0</v>
      </c>
      <c r="H230" s="8">
        <f t="shared" si="4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4"/>
        <v>0</v>
      </c>
      <c r="F231" s="8"/>
      <c r="G231" s="8">
        <f t="shared" si="45"/>
        <v>0</v>
      </c>
      <c r="H231" s="8">
        <f t="shared" si="4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4"/>
        <v>0</v>
      </c>
      <c r="F232" s="8"/>
      <c r="G232" s="8">
        <f t="shared" si="45"/>
        <v>0</v>
      </c>
      <c r="H232" s="8">
        <f t="shared" si="4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ref="E233:E242" si="47">+D233</f>
        <v>0</v>
      </c>
      <c r="F233" s="8"/>
      <c r="G233" s="8">
        <f t="shared" si="45"/>
        <v>0</v>
      </c>
      <c r="H233" s="8">
        <f t="shared" si="4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7"/>
        <v>0</v>
      </c>
      <c r="F234" s="8"/>
      <c r="G234" s="8">
        <f t="shared" si="45"/>
        <v>0</v>
      </c>
      <c r="H234" s="8">
        <f t="shared" si="4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7"/>
        <v>0</v>
      </c>
      <c r="F235" s="8"/>
      <c r="G235" s="8">
        <f t="shared" si="45"/>
        <v>0</v>
      </c>
      <c r="H235" s="8">
        <f t="shared" si="4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7"/>
        <v>0</v>
      </c>
      <c r="F236" s="8"/>
      <c r="G236" s="8">
        <f t="shared" si="45"/>
        <v>0</v>
      </c>
      <c r="H236" s="8">
        <f t="shared" si="4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7"/>
        <v>0</v>
      </c>
      <c r="F237" s="8"/>
      <c r="G237" s="8">
        <f t="shared" si="45"/>
        <v>0</v>
      </c>
      <c r="H237" s="8">
        <f t="shared" si="4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7"/>
        <v>0</v>
      </c>
      <c r="F238" s="8"/>
      <c r="G238" s="8">
        <f t="shared" si="45"/>
        <v>0</v>
      </c>
      <c r="H238" s="8">
        <f t="shared" si="46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7"/>
        <v>0</v>
      </c>
      <c r="F239" s="8"/>
      <c r="G239" s="8">
        <f t="shared" si="45"/>
        <v>0</v>
      </c>
      <c r="H239" s="8">
        <f t="shared" si="46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7"/>
        <v>0</v>
      </c>
      <c r="F240" s="8"/>
      <c r="G240" s="8">
        <f t="shared" si="45"/>
        <v>0</v>
      </c>
      <c r="H240" s="8">
        <f t="shared" si="46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7"/>
        <v>0</v>
      </c>
      <c r="F241" s="8"/>
      <c r="G241" s="8">
        <f t="shared" si="45"/>
        <v>0</v>
      </c>
      <c r="H241" s="8">
        <f t="shared" si="46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47"/>
        <v>0</v>
      </c>
      <c r="F242" s="8"/>
      <c r="G242" s="8">
        <f t="shared" si="45"/>
        <v>0</v>
      </c>
      <c r="H242" s="8">
        <f t="shared" si="46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>+D243</f>
        <v>0</v>
      </c>
      <c r="F243" s="8"/>
      <c r="G243" s="8">
        <f>IF(J243&gt;0,0,F243)</f>
        <v>0</v>
      </c>
      <c r="H243" s="8">
        <f>+D243</f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1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25386520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2025-07-14T19:55:10Z</cp:lastPrinted>
  <dcterms:created xsi:type="dcterms:W3CDTF">1999-12-06T21:37:36Z</dcterms:created>
  <dcterms:modified xsi:type="dcterms:W3CDTF">2025-07-16T14:42:31Z</dcterms:modified>
</cp:coreProperties>
</file>