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8467E3D5-6A52-4876-8050-B63026D66E0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E28" i="1"/>
  <c r="H27" i="1"/>
  <c r="G27" i="1"/>
  <c r="E27" i="1"/>
  <c r="H24" i="1" l="1"/>
  <c r="G24" i="1"/>
  <c r="E24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/>
  <c r="H23" i="1"/>
  <c r="H22" i="1"/>
  <c r="H21" i="1"/>
  <c r="H20" i="1"/>
  <c r="H19" i="1"/>
  <c r="H18" i="1"/>
  <c r="H17" i="1"/>
  <c r="H16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5" i="1"/>
  <c r="G23" i="1"/>
  <c r="G19" i="1"/>
  <c r="G18" i="1"/>
  <c r="G17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6" i="1"/>
  <c r="E25" i="1"/>
  <c r="E23" i="1"/>
  <c r="E22" i="1"/>
  <c r="E21" i="1"/>
  <c r="E20" i="1"/>
  <c r="E19" i="1"/>
  <c r="E18" i="1"/>
  <c r="E17" i="1"/>
  <c r="E16" i="1"/>
  <c r="M11" i="1"/>
  <c r="I11" i="1"/>
  <c r="F11" i="1"/>
  <c r="L10" i="1" s="1"/>
  <c r="D11" i="1"/>
  <c r="L12" i="1" l="1"/>
  <c r="H15" i="1"/>
  <c r="G15" i="1"/>
  <c r="E15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<sst xmlns="http://schemas.openxmlformats.org/spreadsheetml/2006/main" count="352" uniqueCount="91">
  <si>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</si>
  <si>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</si>
  <si>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</si>
  <si>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</si>
  <si>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</si>
  <si>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</si>
  <si>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</si>
  <si>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</si>
  <si>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</si>
  <si>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</si>
  <si>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</si>
  <si>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</si>
  <si>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</si>
  <si>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</si>
  <si>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</si>
  <si>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</si>
  <si>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</si>
  <si>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</si>
  <si>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</si>
  <si>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</si>
  <si>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</si>
  <si>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</si>
  <si>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</si>
  <si>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</si>
  <si>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</si>
  <si>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</si>
  <si>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</si>
  <si>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</si>
  <si>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</si>
  <si>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</si>
  <si>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</si>
  <si>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</si>
  <si>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</si>
  <si>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</si>
  <si>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</si>
  <si>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</si>
  <si>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</si>
  <si>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</si>
  <si>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</si>
  <si>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</si>
  <si>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</si>
  <si>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</si>
  <si>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</si>
  <si>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</si>
  <si>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</si>
  <si>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</si>
  <si>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</si>
  <si>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</si>
  <si>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</si>
  <si>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</si>
  <si>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</si>
  <si>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</si>
  <si>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</si>
  <si>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</si>
  <si>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</si>
  <si>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</si>
  <si>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</si>
  <si>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</si>
  <si>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DNR/DWR GLENWOOD FISH HATCHERY SITE IMPROVEMENTS</t>
  </si>
  <si>
    <t>OTHER AGENCY FUNDS</t>
  </si>
  <si>
    <t>3000-300-3502-FXAAA-25332520</t>
  </si>
  <si>
    <t>07365</t>
  </si>
  <si>
    <t>13/24</t>
  </si>
  <si>
    <t>1000-560-5054-RFH-7520-XEFM-E0FMSL00-E4D570XXX</t>
  </si>
  <si>
    <t>ITA 560 24*2974</t>
  </si>
  <si>
    <t>FY'25</t>
  </si>
  <si>
    <t>CIP CONSTRUCTION TECHNOLOGIES INC - CONTRACT</t>
  </si>
  <si>
    <t>N/A</t>
  </si>
  <si>
    <t>2575022</t>
  </si>
  <si>
    <t>CIP CONST     CO 002</t>
  </si>
  <si>
    <t>CIP CONST     CO 001 - CANCELLED</t>
  </si>
  <si>
    <t>CO</t>
  </si>
  <si>
    <t>0.00</t>
  </si>
  <si>
    <t>CIP CONST GAX FC2024110645058</t>
  </si>
  <si>
    <t>ITA 25*036 COFC INS</t>
  </si>
  <si>
    <t>DF</t>
  </si>
  <si>
    <t>JOHN STAHELI GAX FC2024121946965</t>
  </si>
  <si>
    <t>IDT 25C3*078 LEGAL FEES TO 21257300</t>
  </si>
  <si>
    <t>EH</t>
  </si>
  <si>
    <t xml:space="preserve"> ADDED PER FP06 EXP REPORT </t>
  </si>
  <si>
    <t>IDT 25C3*085 MGMT FEES TO 24425300</t>
  </si>
  <si>
    <t>REV MGMT FEES FROM 25332520 TO 24425300</t>
  </si>
  <si>
    <t xml:space="preserve"> ADDED PER FP06 REV REPORT </t>
  </si>
  <si>
    <t>IDT 24C3*412 MGMT FEES</t>
  </si>
  <si>
    <t>TR</t>
  </si>
  <si>
    <t>ITA 560 25*1381</t>
  </si>
  <si>
    <t>PROJECT CLOSED</t>
  </si>
  <si>
    <t>CLOSED</t>
  </si>
  <si>
    <t>ITA 560 25*1457</t>
  </si>
  <si>
    <t>CIP CONST GAX300FC2025013048917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</si>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</sst>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4" fillId="0" borderId="0" xfId="2" quotePrefix="1" applyFont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C9150AE-9236-4F51-BFC3-55CE3EF9D1C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C33" sqref="C33"/>
    </sheetView>
  </sheetViews>
  <sheetFormatPr defaultColWidth="8.88671875" defaultRowHeight="12" x14ac:dyDescent="0.2"/>
  <cols>
    <col min="1" max="1" width="5.77734375" style="48" customWidth="1"/>
    <col min="2" max="2" width="36.1093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8"/>
      <c r="B3" s="101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8"/>
      <c r="B4" s="102" t="s">
        <v>54</v>
      </c>
      <c r="C4" s="45"/>
      <c r="D4" s="105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8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8"/>
      <c r="B6" s="2" t="s">
        <v>3</v>
      </c>
      <c r="C6" s="46"/>
      <c r="D6" s="51">
        <v>25332520</v>
      </c>
      <c r="E6" s="3" t="s">
        <v>87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8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72473.840000000011</v>
      </c>
      <c r="M10" s="7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9" t="s">
        <v>14</v>
      </c>
      <c r="B11" s="75" t="s">
        <v>15</v>
      </c>
      <c r="C11" s="76"/>
      <c r="D11" s="7">
        <f>SUM(D15:D1002)</f>
        <v>72473.84</v>
      </c>
      <c r="E11" s="7">
        <f>SUM(E15:E1002)-F11</f>
        <v>0</v>
      </c>
      <c r="F11" s="7">
        <f>SUM(F15:F1002)</f>
        <v>72473.840000000011</v>
      </c>
      <c r="G11" s="7">
        <f>SUM(G15:G1002)</f>
        <v>72473.84</v>
      </c>
      <c r="H11" s="7">
        <f>+D11-G11</f>
        <v>0</v>
      </c>
      <c r="I11" s="7">
        <f>SUM(I15:I1002)</f>
        <v>0</v>
      </c>
      <c r="J11" s="44"/>
      <c r="K11" s="8"/>
      <c r="L11" s="97">
        <f>SUM(L13:L902)</f>
        <v>0</v>
      </c>
      <c r="M11" s="97">
        <f>SUM(M13:M1002)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9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72473.840000000011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9" customFormat="1" ht="14.1" customHeight="1" x14ac:dyDescent="0.2">
      <c r="A13" s="5"/>
      <c r="B13" s="6" t="s">
        <v>63</v>
      </c>
      <c r="C13" s="47" t="s">
        <v>52</v>
      </c>
      <c r="D13" s="7"/>
      <c r="E13" s="7">
        <f>+D13</f>
        <v>0</v>
      </c>
      <c r="F13" s="7"/>
      <c r="G13" s="7">
        <f t="shared" ref="G13:G72" si="0">IF(J13&gt;0,0,F13)</f>
        <v>0</v>
      </c>
      <c r="H13" s="7">
        <f t="shared" ref="H13" si="1">+D13</f>
        <v>0</v>
      </c>
      <c r="I13" s="7"/>
      <c r="J13" s="44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5"/>
      <c r="B14" s="104"/>
      <c r="C14" s="47"/>
      <c r="D14" s="7"/>
      <c r="E14" s="7"/>
      <c r="F14" s="7"/>
      <c r="G14" s="7"/>
      <c r="H14" s="7"/>
      <c r="I14" s="7"/>
      <c r="J14" s="44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42" t="s">
        <v>57</v>
      </c>
      <c r="B15" s="6"/>
      <c r="C15" s="47"/>
      <c r="D15" s="7"/>
      <c r="E15" s="7">
        <f t="shared" ref="E15:E72" si="2">+D15</f>
        <v>0</v>
      </c>
      <c r="F15" s="7"/>
      <c r="G15" s="7">
        <f t="shared" si="0"/>
        <v>0</v>
      </c>
      <c r="H15" s="7">
        <f>+D15</f>
        <v>0</v>
      </c>
      <c r="I15" s="7"/>
      <c r="J15" s="44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 t="s">
        <v>62</v>
      </c>
      <c r="B16" s="104" t="s">
        <v>64</v>
      </c>
      <c r="C16" s="99" t="s">
        <v>84</v>
      </c>
      <c r="D16" s="7">
        <v>60000</v>
      </c>
      <c r="E16" s="7">
        <f t="shared" si="2"/>
        <v>60000</v>
      </c>
      <c r="F16" s="7"/>
      <c r="G16" s="7"/>
      <c r="H16" s="7">
        <f t="shared" ref="H16:H72" si="3">+D16</f>
        <v>60000</v>
      </c>
      <c r="I16" s="7"/>
      <c r="J16" s="44"/>
      <c r="K16" s="8">
        <v>4737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/>
      <c r="B17" s="6"/>
      <c r="C17" s="47"/>
      <c r="D17" s="7"/>
      <c r="E17" s="7">
        <f t="shared" si="2"/>
        <v>0</v>
      </c>
      <c r="F17" s="7"/>
      <c r="G17" s="7">
        <f t="shared" si="0"/>
        <v>0</v>
      </c>
      <c r="H17" s="7">
        <f t="shared" si="3"/>
        <v>0</v>
      </c>
      <c r="I17" s="7"/>
      <c r="J17" s="44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/>
      <c r="B18" s="6"/>
      <c r="C18" s="47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3"/>
        <v>0</v>
      </c>
      <c r="I18" s="7"/>
      <c r="J18" s="44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42" t="s">
        <v>65</v>
      </c>
      <c r="B19" s="10"/>
      <c r="C19" s="47" t="s">
        <v>52</v>
      </c>
      <c r="D19" s="7"/>
      <c r="E19" s="7">
        <f t="shared" si="2"/>
        <v>0</v>
      </c>
      <c r="F19" s="7"/>
      <c r="G19" s="7">
        <f t="shared" si="0"/>
        <v>0</v>
      </c>
      <c r="H19" s="7">
        <f t="shared" si="3"/>
        <v>0</v>
      </c>
      <c r="I19" s="7"/>
      <c r="J19" s="44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5">
        <v>45504</v>
      </c>
      <c r="B20" s="6" t="s">
        <v>66</v>
      </c>
      <c r="C20" s="47" t="s">
        <v>67</v>
      </c>
      <c r="D20" s="7"/>
      <c r="E20" s="7">
        <f t="shared" si="2"/>
        <v>0</v>
      </c>
      <c r="F20" s="7"/>
      <c r="G20" s="7">
        <v>46996</v>
      </c>
      <c r="H20" s="7">
        <f t="shared" si="3"/>
        <v>0</v>
      </c>
      <c r="I20" s="7"/>
      <c r="J20" s="44" t="s">
        <v>68</v>
      </c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/>
      <c r="B21" s="6" t="s">
        <v>70</v>
      </c>
      <c r="C21" s="47" t="s">
        <v>71</v>
      </c>
      <c r="D21" s="7"/>
      <c r="E21" s="7">
        <f t="shared" si="2"/>
        <v>0</v>
      </c>
      <c r="F21" s="7"/>
      <c r="G21" s="106" t="s">
        <v>72</v>
      </c>
      <c r="H21" s="7">
        <f t="shared" si="3"/>
        <v>0</v>
      </c>
      <c r="I21" s="7"/>
      <c r="J21" s="44" t="s">
        <v>68</v>
      </c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45601</v>
      </c>
      <c r="B22" s="6" t="s">
        <v>69</v>
      </c>
      <c r="C22" s="47" t="s">
        <v>71</v>
      </c>
      <c r="D22" s="7"/>
      <c r="E22" s="7">
        <f t="shared" si="2"/>
        <v>0</v>
      </c>
      <c r="F22" s="7"/>
      <c r="G22" s="7">
        <v>20535.64</v>
      </c>
      <c r="H22" s="7">
        <f t="shared" si="3"/>
        <v>0</v>
      </c>
      <c r="I22" s="7"/>
      <c r="J22" s="44" t="s">
        <v>68</v>
      </c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45602</v>
      </c>
      <c r="B23" s="6" t="s">
        <v>73</v>
      </c>
      <c r="C23" s="47" t="s">
        <v>75</v>
      </c>
      <c r="D23" s="7"/>
      <c r="E23" s="7">
        <f t="shared" si="2"/>
        <v>0</v>
      </c>
      <c r="F23" s="7">
        <v>60778.48</v>
      </c>
      <c r="G23" s="7">
        <f t="shared" si="0"/>
        <v>0</v>
      </c>
      <c r="H23" s="7">
        <f t="shared" si="3"/>
        <v>0</v>
      </c>
      <c r="I23" s="7"/>
      <c r="J23" s="44" t="s">
        <v>68</v>
      </c>
      <c r="K23" s="8">
        <v>6400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45618</v>
      </c>
      <c r="B24" s="104" t="s">
        <v>74</v>
      </c>
      <c r="C24" s="47" t="s">
        <v>75</v>
      </c>
      <c r="D24" s="7"/>
      <c r="E24" s="7">
        <f t="shared" si="2"/>
        <v>0</v>
      </c>
      <c r="F24" s="7">
        <v>101.04</v>
      </c>
      <c r="G24" s="7">
        <f t="shared" si="0"/>
        <v>101.04</v>
      </c>
      <c r="H24" s="7">
        <f t="shared" si="3"/>
        <v>0</v>
      </c>
      <c r="I24" s="7"/>
      <c r="J24" s="44"/>
      <c r="K24" s="8">
        <v>6872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45645</v>
      </c>
      <c r="B25" s="6" t="s">
        <v>76</v>
      </c>
      <c r="C25" s="47" t="s">
        <v>78</v>
      </c>
      <c r="D25" s="7"/>
      <c r="E25" s="7">
        <f t="shared" si="2"/>
        <v>0</v>
      </c>
      <c r="F25" s="7">
        <v>522.16</v>
      </c>
      <c r="G25" s="7">
        <f t="shared" si="0"/>
        <v>522.16</v>
      </c>
      <c r="H25" s="7">
        <f t="shared" si="3"/>
        <v>0</v>
      </c>
      <c r="I25" s="7"/>
      <c r="J25" s="44"/>
      <c r="K25" s="8">
        <v>6139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45639</v>
      </c>
      <c r="B26" s="104" t="s">
        <v>77</v>
      </c>
      <c r="C26" s="47" t="s">
        <v>78</v>
      </c>
      <c r="D26" s="7"/>
      <c r="E26" s="7">
        <f t="shared" si="2"/>
        <v>0</v>
      </c>
      <c r="F26" s="7">
        <v>47</v>
      </c>
      <c r="G26" s="7">
        <f t="shared" si="0"/>
        <v>47</v>
      </c>
      <c r="H26" s="7">
        <f t="shared" si="3"/>
        <v>0</v>
      </c>
      <c r="I26" s="7"/>
      <c r="J26" s="44"/>
      <c r="K26" s="8">
        <v>6138</v>
      </c>
      <c r="M26" s="7"/>
      <c r="N26" s="7" t="s">
        <v>79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45639</v>
      </c>
      <c r="B27" s="78" t="s">
        <v>80</v>
      </c>
      <c r="C27" s="47" t="s">
        <v>78</v>
      </c>
      <c r="D27" s="7"/>
      <c r="E27" s="7">
        <f t="shared" si="2"/>
        <v>0</v>
      </c>
      <c r="F27" s="7">
        <v>4272</v>
      </c>
      <c r="G27" s="7">
        <f t="shared" si="0"/>
        <v>4272</v>
      </c>
      <c r="H27" s="7">
        <f t="shared" si="3"/>
        <v>0</v>
      </c>
      <c r="I27" s="7"/>
      <c r="J27" s="44"/>
      <c r="K27" s="8">
        <v>6865</v>
      </c>
      <c r="L27" s="7"/>
      <c r="M27" s="7"/>
      <c r="N27" s="7" t="s">
        <v>79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 t="s">
        <v>62</v>
      </c>
      <c r="B28" s="78" t="s">
        <v>83</v>
      </c>
      <c r="C28" s="47" t="s">
        <v>84</v>
      </c>
      <c r="D28" s="7">
        <v>-4272</v>
      </c>
      <c r="E28" s="7">
        <f t="shared" ref="E28" si="4">+D28</f>
        <v>-4272</v>
      </c>
      <c r="F28" s="7"/>
      <c r="G28" s="7">
        <f t="shared" ref="G28" si="5">IF(J28&gt;0,0,F28)</f>
        <v>0</v>
      </c>
      <c r="H28" s="7">
        <f t="shared" ref="H28" si="6">+D28</f>
        <v>-4272</v>
      </c>
      <c r="I28" s="7"/>
      <c r="J28" s="44"/>
      <c r="K28" s="8">
        <v>4672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45653</v>
      </c>
      <c r="B29" s="104" t="s">
        <v>81</v>
      </c>
      <c r="C29" s="47" t="s">
        <v>78</v>
      </c>
      <c r="D29" s="7">
        <v>4272</v>
      </c>
      <c r="E29" s="7">
        <f t="shared" si="2"/>
        <v>4272</v>
      </c>
      <c r="F29" s="7"/>
      <c r="G29" s="7">
        <f t="shared" si="0"/>
        <v>0</v>
      </c>
      <c r="H29" s="7">
        <f t="shared" si="3"/>
        <v>4272</v>
      </c>
      <c r="I29" s="7"/>
      <c r="J29" s="44"/>
      <c r="K29" s="8">
        <v>4672</v>
      </c>
      <c r="L29" s="7"/>
      <c r="M29" s="7"/>
      <c r="N29" s="7" t="s">
        <v>82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45686</v>
      </c>
      <c r="B30" s="104" t="s">
        <v>85</v>
      </c>
      <c r="C30" s="47" t="s">
        <v>78</v>
      </c>
      <c r="D30" s="7">
        <v>5720.68</v>
      </c>
      <c r="E30" s="7">
        <f t="shared" si="2"/>
        <v>5720.68</v>
      </c>
      <c r="F30" s="7"/>
      <c r="G30" s="7">
        <f t="shared" si="0"/>
        <v>0</v>
      </c>
      <c r="H30" s="7">
        <f t="shared" si="3"/>
        <v>5720.68</v>
      </c>
      <c r="I30" s="7"/>
      <c r="J30" s="44"/>
      <c r="K30" s="8">
        <v>4737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45687</v>
      </c>
      <c r="B31" s="6" t="s">
        <v>89</v>
      </c>
      <c r="C31" s="47" t="s">
        <v>78</v>
      </c>
      <c r="D31" s="7"/>
      <c r="E31" s="7">
        <f t="shared" si="2"/>
        <v>0</v>
      </c>
      <c r="F31" s="7">
        <v>6753.16</v>
      </c>
      <c r="G31" s="7">
        <f t="shared" si="0"/>
        <v>0</v>
      </c>
      <c r="H31" s="7">
        <f t="shared" si="3"/>
        <v>0</v>
      </c>
      <c r="I31" s="7"/>
      <c r="J31" s="44" t="s">
        <v>68</v>
      </c>
      <c r="K31" s="8">
        <v>6400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45696</v>
      </c>
      <c r="B32" s="104" t="s">
        <v>88</v>
      </c>
      <c r="C32" s="47" t="s">
        <v>90</v>
      </c>
      <c r="D32" s="7">
        <v>6753.16</v>
      </c>
      <c r="E32" s="7">
        <f t="shared" si="2"/>
        <v>6753.16</v>
      </c>
      <c r="F32" s="7"/>
      <c r="G32" s="7">
        <f t="shared" si="0"/>
        <v>0</v>
      </c>
      <c r="H32" s="7">
        <f t="shared" si="3"/>
        <v>6753.16</v>
      </c>
      <c r="I32" s="7"/>
      <c r="J32" s="44"/>
      <c r="K32" s="8">
        <v>4737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/>
      <c r="B33" s="6"/>
      <c r="C33" s="47" t="s">
        <v>52</v>
      </c>
      <c r="D33" s="7"/>
      <c r="E33" s="7">
        <f t="shared" si="2"/>
        <v>0</v>
      </c>
      <c r="F33" s="7"/>
      <c r="G33" s="7">
        <f t="shared" si="0"/>
        <v>0</v>
      </c>
      <c r="H33" s="7">
        <f t="shared" si="3"/>
        <v>0</v>
      </c>
      <c r="I33" s="7"/>
      <c r="J33" s="44"/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/>
      <c r="B34" s="107" t="s">
        <v>86</v>
      </c>
      <c r="C34" s="47" t="s">
        <v>52</v>
      </c>
      <c r="D34" s="7"/>
      <c r="E34" s="7">
        <f t="shared" si="2"/>
        <v>0</v>
      </c>
      <c r="F34" s="7"/>
      <c r="G34" s="7">
        <f t="shared" si="0"/>
        <v>0</v>
      </c>
      <c r="H34" s="7">
        <f t="shared" si="3"/>
        <v>0</v>
      </c>
      <c r="I34" s="7"/>
      <c r="J34" s="44"/>
      <c r="K34" s="8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/>
      <c r="B35" s="6"/>
      <c r="C35" s="47" t="s">
        <v>52</v>
      </c>
      <c r="D35" s="7"/>
      <c r="E35" s="7">
        <f t="shared" si="2"/>
        <v>0</v>
      </c>
      <c r="F35" s="7"/>
      <c r="G35" s="7">
        <f t="shared" si="0"/>
        <v>0</v>
      </c>
      <c r="H35" s="7">
        <f t="shared" si="3"/>
        <v>0</v>
      </c>
      <c r="I35" s="7"/>
      <c r="J35" s="44"/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/>
      <c r="B36" s="6"/>
      <c r="C36" s="47" t="s">
        <v>52</v>
      </c>
      <c r="D36" s="7"/>
      <c r="E36" s="7">
        <f t="shared" si="2"/>
        <v>0</v>
      </c>
      <c r="F36" s="7"/>
      <c r="G36" s="7">
        <f t="shared" si="0"/>
        <v>0</v>
      </c>
      <c r="H36" s="7">
        <f t="shared" si="3"/>
        <v>0</v>
      </c>
      <c r="I36" s="7"/>
      <c r="J36" s="44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/>
      <c r="B37" s="6"/>
      <c r="C37" s="47" t="s">
        <v>52</v>
      </c>
      <c r="D37" s="7"/>
      <c r="E37" s="7">
        <f t="shared" si="2"/>
        <v>0</v>
      </c>
      <c r="F37" s="7"/>
      <c r="G37" s="7">
        <f t="shared" si="0"/>
        <v>0</v>
      </c>
      <c r="H37" s="7">
        <f t="shared" si="3"/>
        <v>0</v>
      </c>
      <c r="I37" s="7"/>
      <c r="J37" s="44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/>
      <c r="B38" s="6"/>
      <c r="C38" s="47" t="s">
        <v>52</v>
      </c>
      <c r="D38" s="7"/>
      <c r="E38" s="7">
        <f t="shared" si="2"/>
        <v>0</v>
      </c>
      <c r="F38" s="7"/>
      <c r="G38" s="7">
        <f t="shared" si="0"/>
        <v>0</v>
      </c>
      <c r="H38" s="7">
        <f t="shared" si="3"/>
        <v>0</v>
      </c>
      <c r="I38" s="7"/>
      <c r="J38" s="44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/>
      <c r="B39" s="6"/>
      <c r="C39" s="47" t="s">
        <v>52</v>
      </c>
      <c r="D39" s="7"/>
      <c r="E39" s="7">
        <f t="shared" si="2"/>
        <v>0</v>
      </c>
      <c r="F39" s="7"/>
      <c r="G39" s="7">
        <f t="shared" si="0"/>
        <v>0</v>
      </c>
      <c r="H39" s="7">
        <f t="shared" si="3"/>
        <v>0</v>
      </c>
      <c r="I39" s="7"/>
      <c r="J39" s="44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/>
      <c r="B40" s="6"/>
      <c r="C40" s="47" t="s">
        <v>52</v>
      </c>
      <c r="D40" s="7"/>
      <c r="E40" s="7">
        <f t="shared" si="2"/>
        <v>0</v>
      </c>
      <c r="F40" s="7"/>
      <c r="G40" s="7">
        <f t="shared" si="0"/>
        <v>0</v>
      </c>
      <c r="H40" s="7">
        <f t="shared" si="3"/>
        <v>0</v>
      </c>
      <c r="I40" s="7"/>
      <c r="J40" s="44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/>
      <c r="B41" s="6"/>
      <c r="C41" s="47" t="s">
        <v>52</v>
      </c>
      <c r="D41" s="7"/>
      <c r="E41" s="7">
        <f t="shared" si="2"/>
        <v>0</v>
      </c>
      <c r="F41" s="7"/>
      <c r="G41" s="7">
        <f t="shared" si="0"/>
        <v>0</v>
      </c>
      <c r="H41" s="7">
        <f t="shared" si="3"/>
        <v>0</v>
      </c>
      <c r="I41" s="7"/>
      <c r="J41" s="44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/>
      <c r="B42" s="6"/>
      <c r="C42" s="47" t="s">
        <v>52</v>
      </c>
      <c r="D42" s="7"/>
      <c r="E42" s="7">
        <f t="shared" si="2"/>
        <v>0</v>
      </c>
      <c r="F42" s="7"/>
      <c r="G42" s="7">
        <f t="shared" si="0"/>
        <v>0</v>
      </c>
      <c r="H42" s="7">
        <f t="shared" si="3"/>
        <v>0</v>
      </c>
      <c r="I42" s="7"/>
      <c r="J42" s="44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/>
      <c r="B43" s="6"/>
      <c r="C43" s="47" t="s">
        <v>52</v>
      </c>
      <c r="D43" s="7"/>
      <c r="E43" s="7">
        <f t="shared" si="2"/>
        <v>0</v>
      </c>
      <c r="F43" s="7"/>
      <c r="G43" s="7">
        <f t="shared" si="0"/>
        <v>0</v>
      </c>
      <c r="H43" s="7">
        <f t="shared" si="3"/>
        <v>0</v>
      </c>
      <c r="I43" s="7"/>
      <c r="J43" s="44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/>
      <c r="B44" s="6"/>
      <c r="C44" s="47" t="s">
        <v>52</v>
      </c>
      <c r="D44" s="7"/>
      <c r="E44" s="7">
        <f t="shared" si="2"/>
        <v>0</v>
      </c>
      <c r="F44" s="7"/>
      <c r="G44" s="7">
        <f t="shared" si="0"/>
        <v>0</v>
      </c>
      <c r="H44" s="7">
        <f t="shared" si="3"/>
        <v>0</v>
      </c>
      <c r="I44" s="7"/>
      <c r="J44" s="44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/>
      <c r="B45" s="6"/>
      <c r="C45" s="47" t="s">
        <v>52</v>
      </c>
      <c r="D45" s="7"/>
      <c r="E45" s="7">
        <f t="shared" si="2"/>
        <v>0</v>
      </c>
      <c r="F45" s="7"/>
      <c r="G45" s="7">
        <f t="shared" si="0"/>
        <v>0</v>
      </c>
      <c r="H45" s="7">
        <f t="shared" si="3"/>
        <v>0</v>
      </c>
      <c r="I45" s="7"/>
      <c r="J45" s="44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/>
      <c r="B46" s="43"/>
      <c r="C46" s="47" t="s">
        <v>52</v>
      </c>
      <c r="D46" s="7"/>
      <c r="E46" s="7">
        <f t="shared" si="2"/>
        <v>0</v>
      </c>
      <c r="F46" s="7"/>
      <c r="G46" s="7">
        <f t="shared" si="0"/>
        <v>0</v>
      </c>
      <c r="H46" s="7">
        <f t="shared" si="3"/>
        <v>0</v>
      </c>
      <c r="I46" s="7"/>
      <c r="J46" s="44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/>
      <c r="B47" s="6"/>
      <c r="C47" s="47" t="s">
        <v>52</v>
      </c>
      <c r="D47" s="7"/>
      <c r="E47" s="7">
        <f t="shared" si="2"/>
        <v>0</v>
      </c>
      <c r="F47" s="7"/>
      <c r="G47" s="7">
        <f t="shared" si="0"/>
        <v>0</v>
      </c>
      <c r="H47" s="7">
        <f t="shared" si="3"/>
        <v>0</v>
      </c>
      <c r="I47" s="7"/>
      <c r="J47" s="44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/>
      <c r="B48" s="6"/>
      <c r="C48" s="47" t="s">
        <v>52</v>
      </c>
      <c r="D48" s="7"/>
      <c r="E48" s="7">
        <f t="shared" si="2"/>
        <v>0</v>
      </c>
      <c r="F48" s="7"/>
      <c r="G48" s="7">
        <f t="shared" si="0"/>
        <v>0</v>
      </c>
      <c r="H48" s="7">
        <f t="shared" si="3"/>
        <v>0</v>
      </c>
      <c r="I48" s="7"/>
      <c r="J48" s="44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/>
      <c r="B49" s="6"/>
      <c r="C49" s="47" t="s">
        <v>52</v>
      </c>
      <c r="D49" s="7"/>
      <c r="E49" s="7">
        <f t="shared" si="2"/>
        <v>0</v>
      </c>
      <c r="F49" s="7"/>
      <c r="G49" s="7">
        <f t="shared" si="0"/>
        <v>0</v>
      </c>
      <c r="H49" s="7">
        <f t="shared" si="3"/>
        <v>0</v>
      </c>
      <c r="I49" s="7"/>
      <c r="J49" s="44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/>
      <c r="B50" s="6"/>
      <c r="C50" s="47" t="s">
        <v>52</v>
      </c>
      <c r="D50" s="7"/>
      <c r="E50" s="7">
        <f t="shared" si="2"/>
        <v>0</v>
      </c>
      <c r="F50" s="7"/>
      <c r="G50" s="7">
        <f t="shared" si="0"/>
        <v>0</v>
      </c>
      <c r="H50" s="7">
        <f t="shared" si="3"/>
        <v>0</v>
      </c>
      <c r="I50" s="7"/>
      <c r="J50" s="44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/>
      <c r="B51" s="6"/>
      <c r="C51" s="47" t="s">
        <v>52</v>
      </c>
      <c r="D51" s="7"/>
      <c r="E51" s="7">
        <f t="shared" si="2"/>
        <v>0</v>
      </c>
      <c r="F51" s="7"/>
      <c r="G51" s="7">
        <f t="shared" si="0"/>
        <v>0</v>
      </c>
      <c r="H51" s="7">
        <f t="shared" si="3"/>
        <v>0</v>
      </c>
      <c r="I51" s="7"/>
      <c r="J51" s="44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/>
      <c r="B52" s="6"/>
      <c r="C52" s="47" t="s">
        <v>52</v>
      </c>
      <c r="D52" s="7"/>
      <c r="E52" s="7">
        <f t="shared" si="2"/>
        <v>0</v>
      </c>
      <c r="F52" s="7"/>
      <c r="G52" s="7">
        <f t="shared" si="0"/>
        <v>0</v>
      </c>
      <c r="H52" s="7">
        <f t="shared" si="3"/>
        <v>0</v>
      </c>
      <c r="I52" s="7"/>
      <c r="J52" s="44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/>
      <c r="B53" s="6"/>
      <c r="C53" s="47" t="s">
        <v>52</v>
      </c>
      <c r="D53" s="7"/>
      <c r="E53" s="7">
        <f t="shared" si="2"/>
        <v>0</v>
      </c>
      <c r="F53" s="7"/>
      <c r="G53" s="7">
        <f t="shared" si="0"/>
        <v>0</v>
      </c>
      <c r="H53" s="7">
        <f t="shared" si="3"/>
        <v>0</v>
      </c>
      <c r="I53" s="7"/>
      <c r="J53" s="44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/>
      <c r="B54" s="6"/>
      <c r="C54" s="47" t="s">
        <v>52</v>
      </c>
      <c r="D54" s="7"/>
      <c r="E54" s="7">
        <f t="shared" si="2"/>
        <v>0</v>
      </c>
      <c r="F54" s="7"/>
      <c r="G54" s="7">
        <f t="shared" si="0"/>
        <v>0</v>
      </c>
      <c r="H54" s="7">
        <f t="shared" si="3"/>
        <v>0</v>
      </c>
      <c r="I54" s="7"/>
      <c r="J54" s="44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/>
      <c r="B55" s="6"/>
      <c r="C55" s="47" t="s">
        <v>52</v>
      </c>
      <c r="D55" s="7"/>
      <c r="E55" s="7">
        <f t="shared" si="2"/>
        <v>0</v>
      </c>
      <c r="F55" s="7"/>
      <c r="G55" s="7">
        <f t="shared" si="0"/>
        <v>0</v>
      </c>
      <c r="H55" s="7">
        <f t="shared" si="3"/>
        <v>0</v>
      </c>
      <c r="I55" s="7"/>
      <c r="J55" s="44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7" t="s">
        <v>52</v>
      </c>
      <c r="D56" s="7"/>
      <c r="E56" s="7">
        <f t="shared" si="2"/>
        <v>0</v>
      </c>
      <c r="F56" s="7"/>
      <c r="G56" s="7">
        <f t="shared" si="0"/>
        <v>0</v>
      </c>
      <c r="H56" s="7">
        <f t="shared" si="3"/>
        <v>0</v>
      </c>
      <c r="I56" s="7"/>
      <c r="J56" s="44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7" t="s">
        <v>52</v>
      </c>
      <c r="D57" s="7"/>
      <c r="E57" s="7">
        <f t="shared" si="2"/>
        <v>0</v>
      </c>
      <c r="F57" s="7"/>
      <c r="G57" s="7">
        <f t="shared" si="0"/>
        <v>0</v>
      </c>
      <c r="H57" s="7">
        <f t="shared" si="3"/>
        <v>0</v>
      </c>
      <c r="I57" s="7"/>
      <c r="J57" s="44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7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3"/>
        <v>0</v>
      </c>
      <c r="I58" s="7"/>
      <c r="J58" s="44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7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3"/>
        <v>0</v>
      </c>
      <c r="I59" s="7"/>
      <c r="J59" s="44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7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3"/>
        <v>0</v>
      </c>
      <c r="I60" s="7"/>
      <c r="J60" s="44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7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3"/>
        <v>0</v>
      </c>
      <c r="I61" s="7"/>
      <c r="J61" s="44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7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3"/>
        <v>0</v>
      </c>
      <c r="I62" s="7"/>
      <c r="J62" s="44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7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3"/>
        <v>0</v>
      </c>
      <c r="I63" s="7"/>
      <c r="J63" s="44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7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3"/>
        <v>0</v>
      </c>
      <c r="I64" s="7"/>
      <c r="J64" s="44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7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3"/>
        <v>0</v>
      </c>
      <c r="I65" s="7"/>
      <c r="J65" s="44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7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3"/>
        <v>0</v>
      </c>
      <c r="I66" s="7"/>
      <c r="J66" s="44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7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3"/>
        <v>0</v>
      </c>
      <c r="I67" s="7"/>
      <c r="J67" s="44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7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3"/>
        <v>0</v>
      </c>
      <c r="I68" s="7"/>
      <c r="J68" s="44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7" t="s">
        <v>52</v>
      </c>
      <c r="D69" s="7"/>
      <c r="E69" s="7">
        <f t="shared" si="2"/>
        <v>0</v>
      </c>
      <c r="F69" s="7"/>
      <c r="G69" s="7">
        <f t="shared" si="0"/>
        <v>0</v>
      </c>
      <c r="H69" s="7">
        <f t="shared" si="3"/>
        <v>0</v>
      </c>
      <c r="I69" s="7"/>
      <c r="J69" s="44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7" t="s">
        <v>52</v>
      </c>
      <c r="D70" s="7"/>
      <c r="E70" s="7">
        <f t="shared" si="2"/>
        <v>0</v>
      </c>
      <c r="F70" s="7"/>
      <c r="G70" s="7">
        <f t="shared" si="0"/>
        <v>0</v>
      </c>
      <c r="H70" s="7">
        <f t="shared" si="3"/>
        <v>0</v>
      </c>
      <c r="I70" s="7"/>
      <c r="J70" s="44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7" t="s">
        <v>52</v>
      </c>
      <c r="D71" s="7"/>
      <c r="E71" s="7">
        <f t="shared" si="2"/>
        <v>0</v>
      </c>
      <c r="F71" s="7"/>
      <c r="G71" s="7">
        <f t="shared" si="0"/>
        <v>0</v>
      </c>
      <c r="H71" s="7">
        <f t="shared" si="3"/>
        <v>0</v>
      </c>
      <c r="I71" s="7"/>
      <c r="J71" s="44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7" t="s">
        <v>52</v>
      </c>
      <c r="D72" s="7"/>
      <c r="E72" s="7">
        <f t="shared" si="2"/>
        <v>0</v>
      </c>
      <c r="F72" s="7"/>
      <c r="G72" s="7">
        <f t="shared" si="0"/>
        <v>0</v>
      </c>
      <c r="H72" s="7">
        <f t="shared" si="3"/>
        <v>0</v>
      </c>
      <c r="I72" s="7"/>
      <c r="J72" s="44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7" t="s">
        <v>52</v>
      </c>
      <c r="D73" s="7"/>
      <c r="E73" s="7">
        <f t="shared" ref="E73:E88" si="7">+D73</f>
        <v>0</v>
      </c>
      <c r="F73" s="7"/>
      <c r="G73" s="7">
        <f t="shared" ref="G73:G84" si="8">IF(J73&gt;0,0,F73)</f>
        <v>0</v>
      </c>
      <c r="H73" s="7">
        <f t="shared" ref="H73:H84" si="9">+D73</f>
        <v>0</v>
      </c>
      <c r="I73" s="7"/>
      <c r="J73" s="44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7" t="s">
        <v>52</v>
      </c>
      <c r="D74" s="7"/>
      <c r="E74" s="7">
        <f t="shared" si="7"/>
        <v>0</v>
      </c>
      <c r="F74" s="7"/>
      <c r="G74" s="7">
        <f t="shared" si="8"/>
        <v>0</v>
      </c>
      <c r="H74" s="7">
        <f t="shared" si="9"/>
        <v>0</v>
      </c>
      <c r="I74" s="7"/>
      <c r="J74" s="44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7" t="s">
        <v>52</v>
      </c>
      <c r="D75" s="7"/>
      <c r="E75" s="7">
        <f t="shared" si="7"/>
        <v>0</v>
      </c>
      <c r="F75" s="7"/>
      <c r="G75" s="7">
        <f t="shared" si="8"/>
        <v>0</v>
      </c>
      <c r="H75" s="7">
        <f t="shared" si="9"/>
        <v>0</v>
      </c>
      <c r="I75" s="7"/>
      <c r="J75" s="44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7" t="s">
        <v>52</v>
      </c>
      <c r="D76" s="7"/>
      <c r="E76" s="7">
        <f t="shared" si="7"/>
        <v>0</v>
      </c>
      <c r="F76" s="7"/>
      <c r="G76" s="7">
        <f t="shared" si="8"/>
        <v>0</v>
      </c>
      <c r="H76" s="7">
        <f t="shared" si="9"/>
        <v>0</v>
      </c>
      <c r="I76" s="7"/>
      <c r="J76" s="44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7" t="s">
        <v>52</v>
      </c>
      <c r="D77" s="7"/>
      <c r="E77" s="7">
        <f t="shared" si="7"/>
        <v>0</v>
      </c>
      <c r="F77" s="7"/>
      <c r="G77" s="7">
        <f t="shared" si="8"/>
        <v>0</v>
      </c>
      <c r="H77" s="7">
        <f t="shared" si="9"/>
        <v>0</v>
      </c>
      <c r="I77" s="7"/>
      <c r="J77" s="44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7" t="s">
        <v>52</v>
      </c>
      <c r="D78" s="7"/>
      <c r="E78" s="7">
        <f t="shared" si="7"/>
        <v>0</v>
      </c>
      <c r="F78" s="7"/>
      <c r="G78" s="7">
        <f t="shared" si="8"/>
        <v>0</v>
      </c>
      <c r="H78" s="7">
        <f t="shared" si="9"/>
        <v>0</v>
      </c>
      <c r="I78" s="7"/>
      <c r="J78" s="44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7" t="s">
        <v>52</v>
      </c>
      <c r="D79" s="7"/>
      <c r="E79" s="7">
        <f t="shared" si="7"/>
        <v>0</v>
      </c>
      <c r="F79" s="7"/>
      <c r="G79" s="7">
        <f t="shared" si="8"/>
        <v>0</v>
      </c>
      <c r="H79" s="7">
        <f t="shared" si="9"/>
        <v>0</v>
      </c>
      <c r="I79" s="7"/>
      <c r="J79" s="44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7" t="s">
        <v>52</v>
      </c>
      <c r="D80" s="7"/>
      <c r="E80" s="7">
        <f t="shared" si="7"/>
        <v>0</v>
      </c>
      <c r="F80" s="7"/>
      <c r="G80" s="7">
        <f t="shared" si="8"/>
        <v>0</v>
      </c>
      <c r="H80" s="7">
        <f t="shared" si="9"/>
        <v>0</v>
      </c>
      <c r="I80" s="7"/>
      <c r="J80" s="44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7" t="s">
        <v>52</v>
      </c>
      <c r="D81" s="7"/>
      <c r="E81" s="7">
        <f t="shared" si="7"/>
        <v>0</v>
      </c>
      <c r="F81" s="7"/>
      <c r="G81" s="7">
        <f t="shared" si="8"/>
        <v>0</v>
      </c>
      <c r="H81" s="7">
        <f t="shared" si="9"/>
        <v>0</v>
      </c>
      <c r="I81" s="7"/>
      <c r="J81" s="44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7" t="s">
        <v>52</v>
      </c>
      <c r="D82" s="7"/>
      <c r="E82" s="7">
        <f t="shared" si="7"/>
        <v>0</v>
      </c>
      <c r="F82" s="7"/>
      <c r="G82" s="7">
        <f t="shared" si="8"/>
        <v>0</v>
      </c>
      <c r="H82" s="7">
        <f t="shared" si="9"/>
        <v>0</v>
      </c>
      <c r="I82" s="7"/>
      <c r="J82" s="44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7" t="s">
        <v>52</v>
      </c>
      <c r="D83" s="7"/>
      <c r="E83" s="7">
        <f t="shared" si="7"/>
        <v>0</v>
      </c>
      <c r="F83" s="7"/>
      <c r="G83" s="7">
        <f t="shared" si="8"/>
        <v>0</v>
      </c>
      <c r="H83" s="7">
        <f t="shared" si="9"/>
        <v>0</v>
      </c>
      <c r="I83" s="7"/>
      <c r="J83" s="44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7" t="s">
        <v>52</v>
      </c>
      <c r="D84" s="7"/>
      <c r="E84" s="7">
        <f t="shared" si="7"/>
        <v>0</v>
      </c>
      <c r="F84" s="7"/>
      <c r="G84" s="7">
        <f t="shared" si="8"/>
        <v>0</v>
      </c>
      <c r="H84" s="7">
        <f t="shared" si="9"/>
        <v>0</v>
      </c>
      <c r="I84" s="7"/>
      <c r="J84" s="44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7" t="s">
        <v>52</v>
      </c>
      <c r="D85" s="7"/>
      <c r="E85" s="7">
        <f t="shared" si="7"/>
        <v>0</v>
      </c>
      <c r="F85" s="7"/>
      <c r="G85" s="7">
        <f t="shared" ref="G85:G100" si="10">IF(J85&gt;0,0,F85)</f>
        <v>0</v>
      </c>
      <c r="H85" s="7">
        <f t="shared" ref="H85:H100" si="11">+D85</f>
        <v>0</v>
      </c>
      <c r="I85" s="7"/>
      <c r="J85" s="44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7" t="s">
        <v>52</v>
      </c>
      <c r="D86" s="7"/>
      <c r="E86" s="7">
        <f t="shared" si="7"/>
        <v>0</v>
      </c>
      <c r="F86" s="7"/>
      <c r="G86" s="7">
        <f t="shared" si="10"/>
        <v>0</v>
      </c>
      <c r="H86" s="7">
        <f t="shared" si="11"/>
        <v>0</v>
      </c>
      <c r="I86" s="7"/>
      <c r="J86" s="44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7" t="s">
        <v>52</v>
      </c>
      <c r="D87" s="7"/>
      <c r="E87" s="7">
        <f t="shared" si="7"/>
        <v>0</v>
      </c>
      <c r="F87" s="7"/>
      <c r="G87" s="7">
        <f t="shared" si="10"/>
        <v>0</v>
      </c>
      <c r="H87" s="7">
        <f t="shared" si="11"/>
        <v>0</v>
      </c>
      <c r="I87" s="7"/>
      <c r="J87" s="44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7" t="s">
        <v>52</v>
      </c>
      <c r="D88" s="7"/>
      <c r="E88" s="7">
        <f t="shared" si="7"/>
        <v>0</v>
      </c>
      <c r="F88" s="7"/>
      <c r="G88" s="7">
        <f t="shared" si="10"/>
        <v>0</v>
      </c>
      <c r="H88" s="7">
        <f t="shared" si="11"/>
        <v>0</v>
      </c>
      <c r="I88" s="7"/>
      <c r="J88" s="44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7" t="s">
        <v>52</v>
      </c>
      <c r="D89" s="7"/>
      <c r="E89" s="7">
        <f t="shared" ref="E89:E104" si="12">+D89</f>
        <v>0</v>
      </c>
      <c r="F89" s="7"/>
      <c r="G89" s="7">
        <f t="shared" si="10"/>
        <v>0</v>
      </c>
      <c r="H89" s="7">
        <f t="shared" si="11"/>
        <v>0</v>
      </c>
      <c r="I89" s="7"/>
      <c r="J89" s="44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7" t="s">
        <v>52</v>
      </c>
      <c r="D90" s="7"/>
      <c r="E90" s="7">
        <f t="shared" si="12"/>
        <v>0</v>
      </c>
      <c r="F90" s="7"/>
      <c r="G90" s="7">
        <f t="shared" si="10"/>
        <v>0</v>
      </c>
      <c r="H90" s="7">
        <f t="shared" si="11"/>
        <v>0</v>
      </c>
      <c r="I90" s="7"/>
      <c r="J90" s="44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7" t="s">
        <v>52</v>
      </c>
      <c r="D91" s="7"/>
      <c r="E91" s="7">
        <f t="shared" si="12"/>
        <v>0</v>
      </c>
      <c r="F91" s="7"/>
      <c r="G91" s="7">
        <f t="shared" si="10"/>
        <v>0</v>
      </c>
      <c r="H91" s="7">
        <f t="shared" si="11"/>
        <v>0</v>
      </c>
      <c r="I91" s="7"/>
      <c r="J91" s="44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7" t="s">
        <v>52</v>
      </c>
      <c r="D92" s="7"/>
      <c r="E92" s="7">
        <f t="shared" si="12"/>
        <v>0</v>
      </c>
      <c r="F92" s="7"/>
      <c r="G92" s="7">
        <f t="shared" si="10"/>
        <v>0</v>
      </c>
      <c r="H92" s="7">
        <f t="shared" si="11"/>
        <v>0</v>
      </c>
      <c r="I92" s="7"/>
      <c r="J92" s="44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7" t="s">
        <v>52</v>
      </c>
      <c r="D93" s="7"/>
      <c r="E93" s="7">
        <f t="shared" si="12"/>
        <v>0</v>
      </c>
      <c r="F93" s="7"/>
      <c r="G93" s="7">
        <f t="shared" si="10"/>
        <v>0</v>
      </c>
      <c r="H93" s="7">
        <f t="shared" si="11"/>
        <v>0</v>
      </c>
      <c r="I93" s="7"/>
      <c r="J93" s="44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7" t="s">
        <v>52</v>
      </c>
      <c r="D94" s="7"/>
      <c r="E94" s="7">
        <f t="shared" si="12"/>
        <v>0</v>
      </c>
      <c r="F94" s="7"/>
      <c r="G94" s="7">
        <f t="shared" si="10"/>
        <v>0</v>
      </c>
      <c r="H94" s="7">
        <f t="shared" si="11"/>
        <v>0</v>
      </c>
      <c r="I94" s="7"/>
      <c r="J94" s="44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7" t="s">
        <v>52</v>
      </c>
      <c r="D95" s="7"/>
      <c r="E95" s="7">
        <f t="shared" si="12"/>
        <v>0</v>
      </c>
      <c r="F95" s="7"/>
      <c r="G95" s="7">
        <f t="shared" si="10"/>
        <v>0</v>
      </c>
      <c r="H95" s="7">
        <f t="shared" si="11"/>
        <v>0</v>
      </c>
      <c r="I95" s="7"/>
      <c r="J95" s="44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7" t="s">
        <v>52</v>
      </c>
      <c r="D96" s="7"/>
      <c r="E96" s="7">
        <f t="shared" si="12"/>
        <v>0</v>
      </c>
      <c r="F96" s="7"/>
      <c r="G96" s="7">
        <f t="shared" si="10"/>
        <v>0</v>
      </c>
      <c r="H96" s="7">
        <f t="shared" si="11"/>
        <v>0</v>
      </c>
      <c r="I96" s="7"/>
      <c r="J96" s="44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7" t="s">
        <v>52</v>
      </c>
      <c r="D97" s="7"/>
      <c r="E97" s="7">
        <f t="shared" si="12"/>
        <v>0</v>
      </c>
      <c r="F97" s="7"/>
      <c r="G97" s="7">
        <f t="shared" si="10"/>
        <v>0</v>
      </c>
      <c r="H97" s="7">
        <f t="shared" si="11"/>
        <v>0</v>
      </c>
      <c r="I97" s="7"/>
      <c r="J97" s="44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7" t="s">
        <v>52</v>
      </c>
      <c r="D98" s="7"/>
      <c r="E98" s="7">
        <f t="shared" si="12"/>
        <v>0</v>
      </c>
      <c r="F98" s="7"/>
      <c r="G98" s="7">
        <f t="shared" si="10"/>
        <v>0</v>
      </c>
      <c r="H98" s="7">
        <f t="shared" si="11"/>
        <v>0</v>
      </c>
      <c r="I98" s="7"/>
      <c r="J98" s="44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7" t="s">
        <v>52</v>
      </c>
      <c r="D99" s="7"/>
      <c r="E99" s="7">
        <f t="shared" si="12"/>
        <v>0</v>
      </c>
      <c r="F99" s="7"/>
      <c r="G99" s="7">
        <f t="shared" si="10"/>
        <v>0</v>
      </c>
      <c r="H99" s="7">
        <f t="shared" si="11"/>
        <v>0</v>
      </c>
      <c r="I99" s="7"/>
      <c r="J99" s="44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7" t="s">
        <v>52</v>
      </c>
      <c r="D100" s="7"/>
      <c r="E100" s="7">
        <f t="shared" si="12"/>
        <v>0</v>
      </c>
      <c r="F100" s="7"/>
      <c r="G100" s="7">
        <f t="shared" si="10"/>
        <v>0</v>
      </c>
      <c r="H100" s="7">
        <f t="shared" si="11"/>
        <v>0</v>
      </c>
      <c r="I100" s="7"/>
      <c r="J100" s="44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7" t="s">
        <v>52</v>
      </c>
      <c r="D101" s="7"/>
      <c r="E101" s="7">
        <f t="shared" si="12"/>
        <v>0</v>
      </c>
      <c r="F101" s="7"/>
      <c r="G101" s="7">
        <f t="shared" ref="G101:G116" si="13">IF(J101&gt;0,0,F101)</f>
        <v>0</v>
      </c>
      <c r="H101" s="7">
        <f t="shared" ref="H101:H116" si="14">+D101</f>
        <v>0</v>
      </c>
      <c r="I101" s="7"/>
      <c r="J101" s="44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7" t="s">
        <v>52</v>
      </c>
      <c r="D102" s="7"/>
      <c r="E102" s="7">
        <f t="shared" si="12"/>
        <v>0</v>
      </c>
      <c r="F102" s="7"/>
      <c r="G102" s="7">
        <f t="shared" si="13"/>
        <v>0</v>
      </c>
      <c r="H102" s="7">
        <f t="shared" si="14"/>
        <v>0</v>
      </c>
      <c r="I102" s="7"/>
      <c r="J102" s="44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7" t="s">
        <v>52</v>
      </c>
      <c r="D103" s="7"/>
      <c r="E103" s="7">
        <f t="shared" si="12"/>
        <v>0</v>
      </c>
      <c r="F103" s="7"/>
      <c r="G103" s="7">
        <f t="shared" si="13"/>
        <v>0</v>
      </c>
      <c r="H103" s="7">
        <f t="shared" si="14"/>
        <v>0</v>
      </c>
      <c r="I103" s="7"/>
      <c r="J103" s="44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7" t="s">
        <v>52</v>
      </c>
      <c r="D104" s="7"/>
      <c r="E104" s="7">
        <f t="shared" si="12"/>
        <v>0</v>
      </c>
      <c r="F104" s="7"/>
      <c r="G104" s="7">
        <f t="shared" si="13"/>
        <v>0</v>
      </c>
      <c r="H104" s="7">
        <f t="shared" si="14"/>
        <v>0</v>
      </c>
      <c r="I104" s="7"/>
      <c r="J104" s="44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7" t="s">
        <v>52</v>
      </c>
      <c r="D105" s="7"/>
      <c r="E105" s="7">
        <f t="shared" ref="E105:E120" si="15">+D105</f>
        <v>0</v>
      </c>
      <c r="F105" s="7"/>
      <c r="G105" s="7">
        <f t="shared" si="13"/>
        <v>0</v>
      </c>
      <c r="H105" s="7">
        <f t="shared" si="14"/>
        <v>0</v>
      </c>
      <c r="I105" s="7"/>
      <c r="J105" s="44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7" t="s">
        <v>52</v>
      </c>
      <c r="D106" s="7"/>
      <c r="E106" s="7">
        <f t="shared" si="15"/>
        <v>0</v>
      </c>
      <c r="F106" s="7"/>
      <c r="G106" s="7">
        <f t="shared" si="13"/>
        <v>0</v>
      </c>
      <c r="H106" s="7">
        <f t="shared" si="14"/>
        <v>0</v>
      </c>
      <c r="I106" s="7"/>
      <c r="J106" s="44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7" t="s">
        <v>52</v>
      </c>
      <c r="D107" s="7"/>
      <c r="E107" s="7">
        <f t="shared" si="15"/>
        <v>0</v>
      </c>
      <c r="F107" s="7"/>
      <c r="G107" s="7">
        <f t="shared" si="13"/>
        <v>0</v>
      </c>
      <c r="H107" s="7">
        <f t="shared" si="14"/>
        <v>0</v>
      </c>
      <c r="I107" s="7"/>
      <c r="J107" s="44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7" t="s">
        <v>52</v>
      </c>
      <c r="D108" s="7"/>
      <c r="E108" s="7">
        <f t="shared" si="15"/>
        <v>0</v>
      </c>
      <c r="F108" s="7"/>
      <c r="G108" s="7">
        <f t="shared" si="13"/>
        <v>0</v>
      </c>
      <c r="H108" s="7">
        <f t="shared" si="14"/>
        <v>0</v>
      </c>
      <c r="I108" s="7"/>
      <c r="J108" s="44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7" t="s">
        <v>52</v>
      </c>
      <c r="D109" s="7"/>
      <c r="E109" s="7">
        <f t="shared" si="15"/>
        <v>0</v>
      </c>
      <c r="F109" s="7"/>
      <c r="G109" s="7">
        <f t="shared" si="13"/>
        <v>0</v>
      </c>
      <c r="H109" s="7">
        <f t="shared" si="14"/>
        <v>0</v>
      </c>
      <c r="I109" s="7"/>
      <c r="J109" s="44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7" t="s">
        <v>52</v>
      </c>
      <c r="D110" s="7"/>
      <c r="E110" s="7">
        <f t="shared" si="15"/>
        <v>0</v>
      </c>
      <c r="F110" s="7"/>
      <c r="G110" s="7">
        <f t="shared" si="13"/>
        <v>0</v>
      </c>
      <c r="H110" s="7">
        <f t="shared" si="14"/>
        <v>0</v>
      </c>
      <c r="I110" s="7"/>
      <c r="J110" s="44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7" t="s">
        <v>52</v>
      </c>
      <c r="D111" s="7"/>
      <c r="E111" s="7">
        <f t="shared" si="15"/>
        <v>0</v>
      </c>
      <c r="F111" s="7"/>
      <c r="G111" s="7">
        <f t="shared" si="13"/>
        <v>0</v>
      </c>
      <c r="H111" s="7">
        <f t="shared" si="14"/>
        <v>0</v>
      </c>
      <c r="I111" s="7"/>
      <c r="J111" s="44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7" t="s">
        <v>52</v>
      </c>
      <c r="D112" s="7"/>
      <c r="E112" s="7">
        <f t="shared" si="15"/>
        <v>0</v>
      </c>
      <c r="F112" s="7"/>
      <c r="G112" s="7">
        <f t="shared" si="13"/>
        <v>0</v>
      </c>
      <c r="H112" s="7">
        <f t="shared" si="14"/>
        <v>0</v>
      </c>
      <c r="I112" s="7"/>
      <c r="J112" s="44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7" t="s">
        <v>52</v>
      </c>
      <c r="D113" s="7"/>
      <c r="E113" s="7">
        <f t="shared" si="15"/>
        <v>0</v>
      </c>
      <c r="F113" s="7"/>
      <c r="G113" s="7">
        <f t="shared" si="13"/>
        <v>0</v>
      </c>
      <c r="H113" s="7">
        <f t="shared" si="14"/>
        <v>0</v>
      </c>
      <c r="I113" s="7"/>
      <c r="J113" s="44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7" t="s">
        <v>52</v>
      </c>
      <c r="D114" s="7"/>
      <c r="E114" s="7">
        <f t="shared" si="15"/>
        <v>0</v>
      </c>
      <c r="F114" s="7"/>
      <c r="G114" s="7">
        <f t="shared" si="13"/>
        <v>0</v>
      </c>
      <c r="H114" s="7">
        <f t="shared" si="14"/>
        <v>0</v>
      </c>
      <c r="I114" s="7"/>
      <c r="J114" s="44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7" t="s">
        <v>52</v>
      </c>
      <c r="D115" s="7"/>
      <c r="E115" s="7">
        <f t="shared" si="15"/>
        <v>0</v>
      </c>
      <c r="F115" s="7"/>
      <c r="G115" s="7">
        <f t="shared" si="13"/>
        <v>0</v>
      </c>
      <c r="H115" s="7">
        <f t="shared" si="14"/>
        <v>0</v>
      </c>
      <c r="I115" s="7"/>
      <c r="J115" s="44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7" t="s">
        <v>52</v>
      </c>
      <c r="D116" s="7"/>
      <c r="E116" s="7">
        <f t="shared" si="15"/>
        <v>0</v>
      </c>
      <c r="F116" s="7"/>
      <c r="G116" s="7">
        <f t="shared" si="13"/>
        <v>0</v>
      </c>
      <c r="H116" s="7">
        <f t="shared" si="14"/>
        <v>0</v>
      </c>
      <c r="I116" s="7"/>
      <c r="J116" s="44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7" t="s">
        <v>52</v>
      </c>
      <c r="D117" s="7"/>
      <c r="E117" s="7">
        <f t="shared" si="15"/>
        <v>0</v>
      </c>
      <c r="F117" s="7"/>
      <c r="G117" s="7">
        <f t="shared" ref="G117:G132" si="16">IF(J117&gt;0,0,F117)</f>
        <v>0</v>
      </c>
      <c r="H117" s="7">
        <f t="shared" ref="H117:H132" si="17">+D117</f>
        <v>0</v>
      </c>
      <c r="I117" s="7"/>
      <c r="J117" s="44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7" t="s">
        <v>52</v>
      </c>
      <c r="D118" s="7"/>
      <c r="E118" s="7">
        <f t="shared" si="15"/>
        <v>0</v>
      </c>
      <c r="F118" s="7"/>
      <c r="G118" s="7">
        <f t="shared" si="16"/>
        <v>0</v>
      </c>
      <c r="H118" s="7">
        <f t="shared" si="17"/>
        <v>0</v>
      </c>
      <c r="I118" s="7"/>
      <c r="J118" s="44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7" t="s">
        <v>52</v>
      </c>
      <c r="D119" s="7"/>
      <c r="E119" s="7">
        <f t="shared" si="15"/>
        <v>0</v>
      </c>
      <c r="F119" s="7"/>
      <c r="G119" s="7">
        <f t="shared" si="16"/>
        <v>0</v>
      </c>
      <c r="H119" s="7">
        <f t="shared" si="17"/>
        <v>0</v>
      </c>
      <c r="I119" s="7"/>
      <c r="J119" s="44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7" t="s">
        <v>52</v>
      </c>
      <c r="D120" s="7"/>
      <c r="E120" s="7">
        <f t="shared" si="15"/>
        <v>0</v>
      </c>
      <c r="F120" s="7"/>
      <c r="G120" s="7">
        <f t="shared" si="16"/>
        <v>0</v>
      </c>
      <c r="H120" s="7">
        <f t="shared" si="17"/>
        <v>0</v>
      </c>
      <c r="I120" s="7"/>
      <c r="J120" s="44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7" t="s">
        <v>52</v>
      </c>
      <c r="D121" s="7"/>
      <c r="E121" s="7">
        <f t="shared" ref="E121:E136" si="18">+D121</f>
        <v>0</v>
      </c>
      <c r="F121" s="7"/>
      <c r="G121" s="7">
        <f t="shared" si="16"/>
        <v>0</v>
      </c>
      <c r="H121" s="7">
        <f t="shared" si="17"/>
        <v>0</v>
      </c>
      <c r="I121" s="7"/>
      <c r="J121" s="44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7" t="s">
        <v>52</v>
      </c>
      <c r="D122" s="7"/>
      <c r="E122" s="7">
        <f t="shared" si="18"/>
        <v>0</v>
      </c>
      <c r="F122" s="7"/>
      <c r="G122" s="7">
        <f t="shared" si="16"/>
        <v>0</v>
      </c>
      <c r="H122" s="7">
        <f t="shared" si="17"/>
        <v>0</v>
      </c>
      <c r="I122" s="7"/>
      <c r="J122" s="44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7" t="s">
        <v>52</v>
      </c>
      <c r="D123" s="7"/>
      <c r="E123" s="7">
        <f t="shared" si="18"/>
        <v>0</v>
      </c>
      <c r="F123" s="7"/>
      <c r="G123" s="7">
        <f t="shared" si="16"/>
        <v>0</v>
      </c>
      <c r="H123" s="7">
        <f t="shared" si="17"/>
        <v>0</v>
      </c>
      <c r="I123" s="7"/>
      <c r="J123" s="44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7" t="s">
        <v>52</v>
      </c>
      <c r="D124" s="7"/>
      <c r="E124" s="7">
        <f t="shared" si="18"/>
        <v>0</v>
      </c>
      <c r="F124" s="7"/>
      <c r="G124" s="7">
        <f t="shared" si="16"/>
        <v>0</v>
      </c>
      <c r="H124" s="7">
        <f t="shared" si="17"/>
        <v>0</v>
      </c>
      <c r="I124" s="7"/>
      <c r="J124" s="44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7" t="s">
        <v>52</v>
      </c>
      <c r="D125" s="7"/>
      <c r="E125" s="7">
        <f t="shared" si="18"/>
        <v>0</v>
      </c>
      <c r="F125" s="7"/>
      <c r="G125" s="7">
        <f t="shared" si="16"/>
        <v>0</v>
      </c>
      <c r="H125" s="7">
        <f t="shared" si="17"/>
        <v>0</v>
      </c>
      <c r="I125" s="7"/>
      <c r="J125" s="44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7" t="s">
        <v>52</v>
      </c>
      <c r="D126" s="7"/>
      <c r="E126" s="7">
        <f t="shared" si="18"/>
        <v>0</v>
      </c>
      <c r="F126" s="7"/>
      <c r="G126" s="7">
        <f t="shared" si="16"/>
        <v>0</v>
      </c>
      <c r="H126" s="7">
        <f t="shared" si="17"/>
        <v>0</v>
      </c>
      <c r="I126" s="7"/>
      <c r="J126" s="44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7" t="s">
        <v>52</v>
      </c>
      <c r="D127" s="7"/>
      <c r="E127" s="7">
        <f t="shared" si="18"/>
        <v>0</v>
      </c>
      <c r="F127" s="7"/>
      <c r="G127" s="7">
        <f t="shared" si="16"/>
        <v>0</v>
      </c>
      <c r="H127" s="7">
        <f t="shared" si="17"/>
        <v>0</v>
      </c>
      <c r="I127" s="7"/>
      <c r="J127" s="44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7" t="s">
        <v>52</v>
      </c>
      <c r="D128" s="7"/>
      <c r="E128" s="7">
        <f t="shared" si="18"/>
        <v>0</v>
      </c>
      <c r="F128" s="7"/>
      <c r="G128" s="7">
        <f t="shared" si="16"/>
        <v>0</v>
      </c>
      <c r="H128" s="7">
        <f t="shared" si="17"/>
        <v>0</v>
      </c>
      <c r="I128" s="7"/>
      <c r="J128" s="44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7" t="s">
        <v>52</v>
      </c>
      <c r="D129" s="7"/>
      <c r="E129" s="7">
        <f t="shared" si="18"/>
        <v>0</v>
      </c>
      <c r="F129" s="7"/>
      <c r="G129" s="7">
        <f t="shared" si="16"/>
        <v>0</v>
      </c>
      <c r="H129" s="7">
        <f t="shared" si="17"/>
        <v>0</v>
      </c>
      <c r="I129" s="7"/>
      <c r="J129" s="44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7" t="s">
        <v>52</v>
      </c>
      <c r="D130" s="7"/>
      <c r="E130" s="7">
        <f t="shared" si="18"/>
        <v>0</v>
      </c>
      <c r="F130" s="7"/>
      <c r="G130" s="7">
        <f t="shared" si="16"/>
        <v>0</v>
      </c>
      <c r="H130" s="7">
        <f t="shared" si="17"/>
        <v>0</v>
      </c>
      <c r="I130" s="7"/>
      <c r="J130" s="44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7" t="s">
        <v>52</v>
      </c>
      <c r="D131" s="7"/>
      <c r="E131" s="7">
        <f t="shared" si="18"/>
        <v>0</v>
      </c>
      <c r="F131" s="7"/>
      <c r="G131" s="7">
        <f t="shared" si="16"/>
        <v>0</v>
      </c>
      <c r="H131" s="7">
        <f t="shared" si="17"/>
        <v>0</v>
      </c>
      <c r="I131" s="7"/>
      <c r="J131" s="44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7" t="s">
        <v>52</v>
      </c>
      <c r="D132" s="7"/>
      <c r="E132" s="7">
        <f t="shared" si="18"/>
        <v>0</v>
      </c>
      <c r="F132" s="7"/>
      <c r="G132" s="7">
        <f t="shared" si="16"/>
        <v>0</v>
      </c>
      <c r="H132" s="7">
        <f t="shared" si="17"/>
        <v>0</v>
      </c>
      <c r="I132" s="7"/>
      <c r="J132" s="44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7" t="s">
        <v>52</v>
      </c>
      <c r="D133" s="7"/>
      <c r="E133" s="7">
        <f t="shared" si="18"/>
        <v>0</v>
      </c>
      <c r="F133" s="7"/>
      <c r="G133" s="7">
        <f t="shared" ref="G133:G148" si="19">IF(J133&gt;0,0,F133)</f>
        <v>0</v>
      </c>
      <c r="H133" s="7">
        <f t="shared" ref="H133:H148" si="20">+D133</f>
        <v>0</v>
      </c>
      <c r="I133" s="7"/>
      <c r="J133" s="44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7" t="s">
        <v>52</v>
      </c>
      <c r="D134" s="7"/>
      <c r="E134" s="7">
        <f t="shared" si="18"/>
        <v>0</v>
      </c>
      <c r="F134" s="7"/>
      <c r="G134" s="7">
        <f t="shared" si="19"/>
        <v>0</v>
      </c>
      <c r="H134" s="7">
        <f t="shared" si="20"/>
        <v>0</v>
      </c>
      <c r="I134" s="7"/>
      <c r="J134" s="44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7" t="s">
        <v>52</v>
      </c>
      <c r="D135" s="7"/>
      <c r="E135" s="7">
        <f t="shared" si="18"/>
        <v>0</v>
      </c>
      <c r="F135" s="7"/>
      <c r="G135" s="7">
        <f t="shared" si="19"/>
        <v>0</v>
      </c>
      <c r="H135" s="7">
        <f t="shared" si="20"/>
        <v>0</v>
      </c>
      <c r="I135" s="7"/>
      <c r="J135" s="44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7" t="s">
        <v>52</v>
      </c>
      <c r="D136" s="7"/>
      <c r="E136" s="7">
        <f t="shared" si="18"/>
        <v>0</v>
      </c>
      <c r="F136" s="7"/>
      <c r="G136" s="7">
        <f t="shared" si="19"/>
        <v>0</v>
      </c>
      <c r="H136" s="7">
        <f t="shared" si="20"/>
        <v>0</v>
      </c>
      <c r="I136" s="7"/>
      <c r="J136" s="44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7" t="s">
        <v>52</v>
      </c>
      <c r="D137" s="7"/>
      <c r="E137" s="7">
        <f t="shared" ref="E137:E152" si="21">+D137</f>
        <v>0</v>
      </c>
      <c r="F137" s="7"/>
      <c r="G137" s="7">
        <f t="shared" si="19"/>
        <v>0</v>
      </c>
      <c r="H137" s="7">
        <f t="shared" si="20"/>
        <v>0</v>
      </c>
      <c r="I137" s="7"/>
      <c r="J137" s="44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7" t="s">
        <v>52</v>
      </c>
      <c r="D138" s="7"/>
      <c r="E138" s="7">
        <f t="shared" si="21"/>
        <v>0</v>
      </c>
      <c r="F138" s="7"/>
      <c r="G138" s="7">
        <f t="shared" si="19"/>
        <v>0</v>
      </c>
      <c r="H138" s="7">
        <f t="shared" si="20"/>
        <v>0</v>
      </c>
      <c r="I138" s="7"/>
      <c r="J138" s="44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7" t="s">
        <v>52</v>
      </c>
      <c r="D139" s="7"/>
      <c r="E139" s="7">
        <f t="shared" si="21"/>
        <v>0</v>
      </c>
      <c r="F139" s="7"/>
      <c r="G139" s="7">
        <f t="shared" si="19"/>
        <v>0</v>
      </c>
      <c r="H139" s="7">
        <f t="shared" si="20"/>
        <v>0</v>
      </c>
      <c r="I139" s="7"/>
      <c r="J139" s="44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7" t="s">
        <v>52</v>
      </c>
      <c r="D140" s="7"/>
      <c r="E140" s="7">
        <f t="shared" si="21"/>
        <v>0</v>
      </c>
      <c r="F140" s="7"/>
      <c r="G140" s="7">
        <f t="shared" si="19"/>
        <v>0</v>
      </c>
      <c r="H140" s="7">
        <f t="shared" si="20"/>
        <v>0</v>
      </c>
      <c r="I140" s="7"/>
      <c r="J140" s="44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7" t="s">
        <v>52</v>
      </c>
      <c r="D141" s="7"/>
      <c r="E141" s="7">
        <f t="shared" si="21"/>
        <v>0</v>
      </c>
      <c r="F141" s="7"/>
      <c r="G141" s="7">
        <f t="shared" si="19"/>
        <v>0</v>
      </c>
      <c r="H141" s="7">
        <f t="shared" si="20"/>
        <v>0</v>
      </c>
      <c r="I141" s="7"/>
      <c r="J141" s="44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7" t="s">
        <v>52</v>
      </c>
      <c r="D142" s="7"/>
      <c r="E142" s="7">
        <f t="shared" si="21"/>
        <v>0</v>
      </c>
      <c r="F142" s="7"/>
      <c r="G142" s="7">
        <f t="shared" si="19"/>
        <v>0</v>
      </c>
      <c r="H142" s="7">
        <f t="shared" si="20"/>
        <v>0</v>
      </c>
      <c r="I142" s="7"/>
      <c r="J142" s="44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7" t="s">
        <v>52</v>
      </c>
      <c r="D143" s="7"/>
      <c r="E143" s="7">
        <f t="shared" si="21"/>
        <v>0</v>
      </c>
      <c r="F143" s="7"/>
      <c r="G143" s="7">
        <f t="shared" si="19"/>
        <v>0</v>
      </c>
      <c r="H143" s="7">
        <f t="shared" si="20"/>
        <v>0</v>
      </c>
      <c r="I143" s="7"/>
      <c r="J143" s="44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7" t="s">
        <v>52</v>
      </c>
      <c r="D144" s="7"/>
      <c r="E144" s="7">
        <f t="shared" si="21"/>
        <v>0</v>
      </c>
      <c r="F144" s="7"/>
      <c r="G144" s="7">
        <f t="shared" si="19"/>
        <v>0</v>
      </c>
      <c r="H144" s="7">
        <f t="shared" si="20"/>
        <v>0</v>
      </c>
      <c r="I144" s="7"/>
      <c r="J144" s="44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7" t="s">
        <v>52</v>
      </c>
      <c r="D145" s="7"/>
      <c r="E145" s="7">
        <f t="shared" si="21"/>
        <v>0</v>
      </c>
      <c r="F145" s="7"/>
      <c r="G145" s="7">
        <f t="shared" si="19"/>
        <v>0</v>
      </c>
      <c r="H145" s="7">
        <f t="shared" si="20"/>
        <v>0</v>
      </c>
      <c r="I145" s="7"/>
      <c r="J145" s="44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7" t="s">
        <v>52</v>
      </c>
      <c r="D146" s="7"/>
      <c r="E146" s="7">
        <f t="shared" si="21"/>
        <v>0</v>
      </c>
      <c r="F146" s="7"/>
      <c r="G146" s="7">
        <f t="shared" si="19"/>
        <v>0</v>
      </c>
      <c r="H146" s="7">
        <f t="shared" si="20"/>
        <v>0</v>
      </c>
      <c r="I146" s="7"/>
      <c r="J146" s="44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7" t="s">
        <v>52</v>
      </c>
      <c r="D147" s="7"/>
      <c r="E147" s="7">
        <f t="shared" si="21"/>
        <v>0</v>
      </c>
      <c r="F147" s="7"/>
      <c r="G147" s="7">
        <f t="shared" si="19"/>
        <v>0</v>
      </c>
      <c r="H147" s="7">
        <f t="shared" si="20"/>
        <v>0</v>
      </c>
      <c r="I147" s="7"/>
      <c r="J147" s="44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7" t="s">
        <v>52</v>
      </c>
      <c r="D148" s="7"/>
      <c r="E148" s="7">
        <f t="shared" si="21"/>
        <v>0</v>
      </c>
      <c r="F148" s="7"/>
      <c r="G148" s="7">
        <f t="shared" si="19"/>
        <v>0</v>
      </c>
      <c r="H148" s="7">
        <f t="shared" si="20"/>
        <v>0</v>
      </c>
      <c r="I148" s="7"/>
      <c r="J148" s="44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7" t="s">
        <v>52</v>
      </c>
      <c r="D149" s="7"/>
      <c r="E149" s="7">
        <f t="shared" si="21"/>
        <v>0</v>
      </c>
      <c r="F149" s="7"/>
      <c r="G149" s="7">
        <f t="shared" ref="G149:G164" si="22">IF(J149&gt;0,0,F149)</f>
        <v>0</v>
      </c>
      <c r="H149" s="7">
        <f t="shared" ref="H149:H164" si="23">+D149</f>
        <v>0</v>
      </c>
      <c r="I149" s="7"/>
      <c r="J149" s="44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7" t="s">
        <v>52</v>
      </c>
      <c r="D150" s="7"/>
      <c r="E150" s="7">
        <f t="shared" si="21"/>
        <v>0</v>
      </c>
      <c r="F150" s="7"/>
      <c r="G150" s="7">
        <f t="shared" si="22"/>
        <v>0</v>
      </c>
      <c r="H150" s="7">
        <f t="shared" si="23"/>
        <v>0</v>
      </c>
      <c r="I150" s="7"/>
      <c r="J150" s="44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7" t="s">
        <v>52</v>
      </c>
      <c r="D151" s="7"/>
      <c r="E151" s="7">
        <f t="shared" si="21"/>
        <v>0</v>
      </c>
      <c r="F151" s="7"/>
      <c r="G151" s="7">
        <f t="shared" si="22"/>
        <v>0</v>
      </c>
      <c r="H151" s="7">
        <f t="shared" si="23"/>
        <v>0</v>
      </c>
      <c r="I151" s="7"/>
      <c r="J151" s="44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7" t="s">
        <v>52</v>
      </c>
      <c r="D152" s="7"/>
      <c r="E152" s="7">
        <f t="shared" si="21"/>
        <v>0</v>
      </c>
      <c r="F152" s="7"/>
      <c r="G152" s="7">
        <f t="shared" si="22"/>
        <v>0</v>
      </c>
      <c r="H152" s="7">
        <f t="shared" si="23"/>
        <v>0</v>
      </c>
      <c r="I152" s="7"/>
      <c r="J152" s="44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7" t="s">
        <v>52</v>
      </c>
      <c r="D153" s="7"/>
      <c r="E153" s="7">
        <f t="shared" ref="E153:E168" si="24">+D153</f>
        <v>0</v>
      </c>
      <c r="F153" s="7"/>
      <c r="G153" s="7">
        <f t="shared" si="22"/>
        <v>0</v>
      </c>
      <c r="H153" s="7">
        <f t="shared" si="23"/>
        <v>0</v>
      </c>
      <c r="I153" s="7"/>
      <c r="J153" s="44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7" t="s">
        <v>52</v>
      </c>
      <c r="D154" s="7"/>
      <c r="E154" s="7">
        <f t="shared" si="24"/>
        <v>0</v>
      </c>
      <c r="F154" s="7"/>
      <c r="G154" s="7">
        <f t="shared" si="22"/>
        <v>0</v>
      </c>
      <c r="H154" s="7">
        <f t="shared" si="23"/>
        <v>0</v>
      </c>
      <c r="I154" s="7"/>
      <c r="J154" s="44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7" t="s">
        <v>52</v>
      </c>
      <c r="D155" s="7"/>
      <c r="E155" s="7">
        <f t="shared" si="24"/>
        <v>0</v>
      </c>
      <c r="F155" s="7"/>
      <c r="G155" s="7">
        <f t="shared" si="22"/>
        <v>0</v>
      </c>
      <c r="H155" s="7">
        <f t="shared" si="23"/>
        <v>0</v>
      </c>
      <c r="I155" s="7"/>
      <c r="J155" s="44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7" t="s">
        <v>52</v>
      </c>
      <c r="D156" s="7"/>
      <c r="E156" s="7">
        <f t="shared" si="24"/>
        <v>0</v>
      </c>
      <c r="F156" s="7"/>
      <c r="G156" s="7">
        <f t="shared" si="22"/>
        <v>0</v>
      </c>
      <c r="H156" s="7">
        <f t="shared" si="23"/>
        <v>0</v>
      </c>
      <c r="I156" s="7"/>
      <c r="J156" s="44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7" t="s">
        <v>52</v>
      </c>
      <c r="D157" s="7"/>
      <c r="E157" s="7">
        <f t="shared" si="24"/>
        <v>0</v>
      </c>
      <c r="F157" s="7"/>
      <c r="G157" s="7">
        <f t="shared" si="22"/>
        <v>0</v>
      </c>
      <c r="H157" s="7">
        <f t="shared" si="23"/>
        <v>0</v>
      </c>
      <c r="I157" s="7"/>
      <c r="J157" s="44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7" t="s">
        <v>52</v>
      </c>
      <c r="D158" s="7"/>
      <c r="E158" s="7">
        <f t="shared" si="24"/>
        <v>0</v>
      </c>
      <c r="F158" s="7"/>
      <c r="G158" s="7">
        <f t="shared" si="22"/>
        <v>0</v>
      </c>
      <c r="H158" s="7">
        <f t="shared" si="23"/>
        <v>0</v>
      </c>
      <c r="I158" s="7"/>
      <c r="J158" s="44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7" t="s">
        <v>52</v>
      </c>
      <c r="D159" s="7"/>
      <c r="E159" s="7">
        <f t="shared" si="24"/>
        <v>0</v>
      </c>
      <c r="F159" s="7"/>
      <c r="G159" s="7">
        <f t="shared" si="22"/>
        <v>0</v>
      </c>
      <c r="H159" s="7">
        <f t="shared" si="23"/>
        <v>0</v>
      </c>
      <c r="I159" s="7"/>
      <c r="J159" s="44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7" t="s">
        <v>52</v>
      </c>
      <c r="D160" s="7"/>
      <c r="E160" s="7">
        <f t="shared" si="24"/>
        <v>0</v>
      </c>
      <c r="F160" s="7"/>
      <c r="G160" s="7">
        <f t="shared" si="22"/>
        <v>0</v>
      </c>
      <c r="H160" s="7">
        <f t="shared" si="23"/>
        <v>0</v>
      </c>
      <c r="I160" s="7"/>
      <c r="J160" s="44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7" t="s">
        <v>52</v>
      </c>
      <c r="D161" s="7"/>
      <c r="E161" s="7">
        <f t="shared" si="24"/>
        <v>0</v>
      </c>
      <c r="F161" s="7"/>
      <c r="G161" s="7">
        <f t="shared" si="22"/>
        <v>0</v>
      </c>
      <c r="H161" s="7">
        <f t="shared" si="23"/>
        <v>0</v>
      </c>
      <c r="I161" s="7"/>
      <c r="J161" s="44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7" t="s">
        <v>52</v>
      </c>
      <c r="D162" s="7"/>
      <c r="E162" s="7">
        <f t="shared" si="24"/>
        <v>0</v>
      </c>
      <c r="F162" s="7"/>
      <c r="G162" s="7">
        <f t="shared" si="22"/>
        <v>0</v>
      </c>
      <c r="H162" s="7">
        <f t="shared" si="23"/>
        <v>0</v>
      </c>
      <c r="I162" s="7"/>
      <c r="J162" s="44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7" t="s">
        <v>52</v>
      </c>
      <c r="D163" s="7"/>
      <c r="E163" s="7">
        <f t="shared" si="24"/>
        <v>0</v>
      </c>
      <c r="F163" s="7"/>
      <c r="G163" s="7">
        <f t="shared" si="22"/>
        <v>0</v>
      </c>
      <c r="H163" s="7">
        <f t="shared" si="23"/>
        <v>0</v>
      </c>
      <c r="I163" s="7"/>
      <c r="J163" s="44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7" t="s">
        <v>52</v>
      </c>
      <c r="D164" s="7"/>
      <c r="E164" s="7">
        <f t="shared" si="24"/>
        <v>0</v>
      </c>
      <c r="F164" s="7"/>
      <c r="G164" s="7">
        <f t="shared" si="22"/>
        <v>0</v>
      </c>
      <c r="H164" s="7">
        <f t="shared" si="23"/>
        <v>0</v>
      </c>
      <c r="I164" s="7"/>
      <c r="J164" s="44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7" t="s">
        <v>52</v>
      </c>
      <c r="D165" s="7"/>
      <c r="E165" s="7">
        <f t="shared" si="24"/>
        <v>0</v>
      </c>
      <c r="F165" s="7"/>
      <c r="G165" s="7">
        <f t="shared" ref="G165:G180" si="25">IF(J165&gt;0,0,F165)</f>
        <v>0</v>
      </c>
      <c r="H165" s="7">
        <f t="shared" ref="H165:H180" si="26">+D165</f>
        <v>0</v>
      </c>
      <c r="I165" s="7"/>
      <c r="J165" s="44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7" t="s">
        <v>52</v>
      </c>
      <c r="D166" s="7"/>
      <c r="E166" s="7">
        <f t="shared" si="24"/>
        <v>0</v>
      </c>
      <c r="F166" s="7"/>
      <c r="G166" s="7">
        <f t="shared" si="25"/>
        <v>0</v>
      </c>
      <c r="H166" s="7">
        <f t="shared" si="26"/>
        <v>0</v>
      </c>
      <c r="I166" s="7"/>
      <c r="J166" s="44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7" t="s">
        <v>52</v>
      </c>
      <c r="D167" s="7"/>
      <c r="E167" s="7">
        <f t="shared" si="24"/>
        <v>0</v>
      </c>
      <c r="F167" s="7"/>
      <c r="G167" s="7">
        <f t="shared" si="25"/>
        <v>0</v>
      </c>
      <c r="H167" s="7">
        <f t="shared" si="26"/>
        <v>0</v>
      </c>
      <c r="I167" s="7"/>
      <c r="J167" s="44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7" t="s">
        <v>52</v>
      </c>
      <c r="D168" s="7"/>
      <c r="E168" s="7">
        <f t="shared" si="24"/>
        <v>0</v>
      </c>
      <c r="F168" s="7"/>
      <c r="G168" s="7">
        <f t="shared" si="25"/>
        <v>0</v>
      </c>
      <c r="H168" s="7">
        <f t="shared" si="26"/>
        <v>0</v>
      </c>
      <c r="I168" s="7"/>
      <c r="J168" s="44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7" t="s">
        <v>52</v>
      </c>
      <c r="D169" s="7"/>
      <c r="E169" s="7">
        <f t="shared" ref="E169:E184" si="27">+D169</f>
        <v>0</v>
      </c>
      <c r="F169" s="7"/>
      <c r="G169" s="7">
        <f t="shared" si="25"/>
        <v>0</v>
      </c>
      <c r="H169" s="7">
        <f t="shared" si="26"/>
        <v>0</v>
      </c>
      <c r="I169" s="7"/>
      <c r="J169" s="44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7" t="s">
        <v>52</v>
      </c>
      <c r="D170" s="7"/>
      <c r="E170" s="7">
        <f t="shared" si="27"/>
        <v>0</v>
      </c>
      <c r="F170" s="7"/>
      <c r="G170" s="7">
        <f t="shared" si="25"/>
        <v>0</v>
      </c>
      <c r="H170" s="7">
        <f t="shared" si="26"/>
        <v>0</v>
      </c>
      <c r="I170" s="7"/>
      <c r="J170" s="44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7" t="s">
        <v>52</v>
      </c>
      <c r="D171" s="7"/>
      <c r="E171" s="7">
        <f t="shared" si="27"/>
        <v>0</v>
      </c>
      <c r="F171" s="7"/>
      <c r="G171" s="7">
        <f t="shared" si="25"/>
        <v>0</v>
      </c>
      <c r="H171" s="7">
        <f t="shared" si="26"/>
        <v>0</v>
      </c>
      <c r="I171" s="7"/>
      <c r="J171" s="44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7" t="s">
        <v>52</v>
      </c>
      <c r="D172" s="7"/>
      <c r="E172" s="7">
        <f t="shared" si="27"/>
        <v>0</v>
      </c>
      <c r="F172" s="7"/>
      <c r="G172" s="7">
        <f t="shared" si="25"/>
        <v>0</v>
      </c>
      <c r="H172" s="7">
        <f t="shared" si="26"/>
        <v>0</v>
      </c>
      <c r="I172" s="7"/>
      <c r="J172" s="44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7" t="s">
        <v>52</v>
      </c>
      <c r="D173" s="7"/>
      <c r="E173" s="7">
        <f t="shared" si="27"/>
        <v>0</v>
      </c>
      <c r="F173" s="7"/>
      <c r="G173" s="7">
        <f t="shared" si="25"/>
        <v>0</v>
      </c>
      <c r="H173" s="7">
        <f t="shared" si="26"/>
        <v>0</v>
      </c>
      <c r="I173" s="7"/>
      <c r="J173" s="44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7" t="s">
        <v>52</v>
      </c>
      <c r="D174" s="7"/>
      <c r="E174" s="7">
        <f t="shared" si="27"/>
        <v>0</v>
      </c>
      <c r="F174" s="7"/>
      <c r="G174" s="7">
        <f t="shared" si="25"/>
        <v>0</v>
      </c>
      <c r="H174" s="7">
        <f t="shared" si="26"/>
        <v>0</v>
      </c>
      <c r="I174" s="7"/>
      <c r="J174" s="44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7" t="s">
        <v>52</v>
      </c>
      <c r="D175" s="7"/>
      <c r="E175" s="7">
        <f t="shared" si="27"/>
        <v>0</v>
      </c>
      <c r="F175" s="7"/>
      <c r="G175" s="7">
        <f t="shared" si="25"/>
        <v>0</v>
      </c>
      <c r="H175" s="7">
        <f t="shared" si="26"/>
        <v>0</v>
      </c>
      <c r="I175" s="7"/>
      <c r="J175" s="44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7" t="s">
        <v>52</v>
      </c>
      <c r="D176" s="7"/>
      <c r="E176" s="7">
        <f t="shared" si="27"/>
        <v>0</v>
      </c>
      <c r="F176" s="7"/>
      <c r="G176" s="7">
        <f t="shared" si="25"/>
        <v>0</v>
      </c>
      <c r="H176" s="7">
        <f t="shared" si="26"/>
        <v>0</v>
      </c>
      <c r="I176" s="7"/>
      <c r="J176" s="44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7" t="s">
        <v>52</v>
      </c>
      <c r="D177" s="7"/>
      <c r="E177" s="7">
        <f t="shared" si="27"/>
        <v>0</v>
      </c>
      <c r="F177" s="7"/>
      <c r="G177" s="7">
        <f t="shared" si="25"/>
        <v>0</v>
      </c>
      <c r="H177" s="7">
        <f t="shared" si="26"/>
        <v>0</v>
      </c>
      <c r="I177" s="7"/>
      <c r="J177" s="44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7" t="s">
        <v>52</v>
      </c>
      <c r="D178" s="7"/>
      <c r="E178" s="7">
        <f t="shared" si="27"/>
        <v>0</v>
      </c>
      <c r="F178" s="7"/>
      <c r="G178" s="7">
        <f t="shared" si="25"/>
        <v>0</v>
      </c>
      <c r="H178" s="7">
        <f t="shared" si="26"/>
        <v>0</v>
      </c>
      <c r="I178" s="7"/>
      <c r="J178" s="44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7" t="s">
        <v>52</v>
      </c>
      <c r="D179" s="7"/>
      <c r="E179" s="7">
        <f t="shared" si="27"/>
        <v>0</v>
      </c>
      <c r="F179" s="7"/>
      <c r="G179" s="7">
        <f t="shared" si="25"/>
        <v>0</v>
      </c>
      <c r="H179" s="7">
        <f t="shared" si="26"/>
        <v>0</v>
      </c>
      <c r="I179" s="7"/>
      <c r="J179" s="44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7" t="s">
        <v>52</v>
      </c>
      <c r="D180" s="7"/>
      <c r="E180" s="7">
        <f t="shared" si="27"/>
        <v>0</v>
      </c>
      <c r="F180" s="7"/>
      <c r="G180" s="7">
        <f t="shared" si="25"/>
        <v>0</v>
      </c>
      <c r="H180" s="7">
        <f t="shared" si="26"/>
        <v>0</v>
      </c>
      <c r="I180" s="7"/>
      <c r="J180" s="44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7" t="s">
        <v>52</v>
      </c>
      <c r="D181" s="7"/>
      <c r="E181" s="7">
        <f t="shared" si="27"/>
        <v>0</v>
      </c>
      <c r="F181" s="7"/>
      <c r="G181" s="7">
        <f t="shared" ref="G181:G196" si="28">IF(J181&gt;0,0,F181)</f>
        <v>0</v>
      </c>
      <c r="H181" s="7">
        <f t="shared" ref="H181:H196" si="29">+D181</f>
        <v>0</v>
      </c>
      <c r="I181" s="7"/>
      <c r="J181" s="44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7" t="s">
        <v>52</v>
      </c>
      <c r="D182" s="7"/>
      <c r="E182" s="7">
        <f t="shared" si="27"/>
        <v>0</v>
      </c>
      <c r="F182" s="7"/>
      <c r="G182" s="7">
        <f t="shared" si="28"/>
        <v>0</v>
      </c>
      <c r="H182" s="7">
        <f t="shared" si="29"/>
        <v>0</v>
      </c>
      <c r="I182" s="7"/>
      <c r="J182" s="44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7" t="s">
        <v>52</v>
      </c>
      <c r="D183" s="7"/>
      <c r="E183" s="7">
        <f t="shared" si="27"/>
        <v>0</v>
      </c>
      <c r="F183" s="7"/>
      <c r="G183" s="7">
        <f t="shared" si="28"/>
        <v>0</v>
      </c>
      <c r="H183" s="7">
        <f t="shared" si="29"/>
        <v>0</v>
      </c>
      <c r="I183" s="7"/>
      <c r="J183" s="44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7" t="s">
        <v>52</v>
      </c>
      <c r="D184" s="7"/>
      <c r="E184" s="7">
        <f t="shared" si="27"/>
        <v>0</v>
      </c>
      <c r="F184" s="7"/>
      <c r="G184" s="7">
        <f t="shared" si="28"/>
        <v>0</v>
      </c>
      <c r="H184" s="7">
        <f t="shared" si="29"/>
        <v>0</v>
      </c>
      <c r="I184" s="7"/>
      <c r="J184" s="44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7" t="s">
        <v>52</v>
      </c>
      <c r="D185" s="7"/>
      <c r="E185" s="7">
        <f t="shared" ref="E185:E200" si="30">+D185</f>
        <v>0</v>
      </c>
      <c r="F185" s="7"/>
      <c r="G185" s="7">
        <f t="shared" si="28"/>
        <v>0</v>
      </c>
      <c r="H185" s="7">
        <f t="shared" si="29"/>
        <v>0</v>
      </c>
      <c r="I185" s="7"/>
      <c r="J185" s="44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7" t="s">
        <v>52</v>
      </c>
      <c r="D186" s="7"/>
      <c r="E186" s="7">
        <f t="shared" si="30"/>
        <v>0</v>
      </c>
      <c r="F186" s="7"/>
      <c r="G186" s="7">
        <f t="shared" si="28"/>
        <v>0</v>
      </c>
      <c r="H186" s="7">
        <f t="shared" si="29"/>
        <v>0</v>
      </c>
      <c r="I186" s="7"/>
      <c r="J186" s="44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7" t="s">
        <v>52</v>
      </c>
      <c r="D187" s="7"/>
      <c r="E187" s="7">
        <f t="shared" si="30"/>
        <v>0</v>
      </c>
      <c r="F187" s="7"/>
      <c r="G187" s="7">
        <f t="shared" si="28"/>
        <v>0</v>
      </c>
      <c r="H187" s="7">
        <f t="shared" si="29"/>
        <v>0</v>
      </c>
      <c r="I187" s="7"/>
      <c r="J187" s="44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7" t="s">
        <v>52</v>
      </c>
      <c r="D188" s="7"/>
      <c r="E188" s="7">
        <f t="shared" si="30"/>
        <v>0</v>
      </c>
      <c r="F188" s="7"/>
      <c r="G188" s="7">
        <f t="shared" si="28"/>
        <v>0</v>
      </c>
      <c r="H188" s="7">
        <f t="shared" si="29"/>
        <v>0</v>
      </c>
      <c r="I188" s="7"/>
      <c r="J188" s="44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7" t="s">
        <v>52</v>
      </c>
      <c r="D189" s="7"/>
      <c r="E189" s="7">
        <f t="shared" si="30"/>
        <v>0</v>
      </c>
      <c r="F189" s="7"/>
      <c r="G189" s="7">
        <f t="shared" si="28"/>
        <v>0</v>
      </c>
      <c r="H189" s="7">
        <f t="shared" si="29"/>
        <v>0</v>
      </c>
      <c r="I189" s="7"/>
      <c r="J189" s="44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7" t="s">
        <v>52</v>
      </c>
      <c r="D190" s="7"/>
      <c r="E190" s="7">
        <f t="shared" si="30"/>
        <v>0</v>
      </c>
      <c r="F190" s="7"/>
      <c r="G190" s="7">
        <f t="shared" si="28"/>
        <v>0</v>
      </c>
      <c r="H190" s="7">
        <f t="shared" si="29"/>
        <v>0</v>
      </c>
      <c r="I190" s="7"/>
      <c r="J190" s="44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7" t="s">
        <v>52</v>
      </c>
      <c r="D191" s="7"/>
      <c r="E191" s="7">
        <f t="shared" si="30"/>
        <v>0</v>
      </c>
      <c r="F191" s="7"/>
      <c r="G191" s="7">
        <f t="shared" si="28"/>
        <v>0</v>
      </c>
      <c r="H191" s="7">
        <f t="shared" si="29"/>
        <v>0</v>
      </c>
      <c r="I191" s="7"/>
      <c r="J191" s="44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7" t="s">
        <v>52</v>
      </c>
      <c r="D192" s="7"/>
      <c r="E192" s="7">
        <f t="shared" si="30"/>
        <v>0</v>
      </c>
      <c r="F192" s="7"/>
      <c r="G192" s="7">
        <f t="shared" si="28"/>
        <v>0</v>
      </c>
      <c r="H192" s="7">
        <f t="shared" si="29"/>
        <v>0</v>
      </c>
      <c r="I192" s="7"/>
      <c r="J192" s="44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7" t="s">
        <v>52</v>
      </c>
      <c r="D193" s="7"/>
      <c r="E193" s="7">
        <f t="shared" si="30"/>
        <v>0</v>
      </c>
      <c r="F193" s="7"/>
      <c r="G193" s="7">
        <f t="shared" si="28"/>
        <v>0</v>
      </c>
      <c r="H193" s="7">
        <f t="shared" si="29"/>
        <v>0</v>
      </c>
      <c r="I193" s="7"/>
      <c r="J193" s="44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7" t="s">
        <v>52</v>
      </c>
      <c r="D194" s="7"/>
      <c r="E194" s="7">
        <f t="shared" si="30"/>
        <v>0</v>
      </c>
      <c r="F194" s="7"/>
      <c r="G194" s="7">
        <f t="shared" si="28"/>
        <v>0</v>
      </c>
      <c r="H194" s="7">
        <f t="shared" si="29"/>
        <v>0</v>
      </c>
      <c r="I194" s="7"/>
      <c r="J194" s="44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7" t="s">
        <v>52</v>
      </c>
      <c r="D195" s="7"/>
      <c r="E195" s="7">
        <f t="shared" si="30"/>
        <v>0</v>
      </c>
      <c r="F195" s="7"/>
      <c r="G195" s="7">
        <f t="shared" si="28"/>
        <v>0</v>
      </c>
      <c r="H195" s="7">
        <f t="shared" si="29"/>
        <v>0</v>
      </c>
      <c r="I195" s="7"/>
      <c r="J195" s="44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7" t="s">
        <v>52</v>
      </c>
      <c r="D196" s="7"/>
      <c r="E196" s="7">
        <f t="shared" si="30"/>
        <v>0</v>
      </c>
      <c r="F196" s="7"/>
      <c r="G196" s="7">
        <f t="shared" si="28"/>
        <v>0</v>
      </c>
      <c r="H196" s="7">
        <f t="shared" si="29"/>
        <v>0</v>
      </c>
      <c r="I196" s="7"/>
      <c r="J196" s="44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7" t="s">
        <v>52</v>
      </c>
      <c r="D197" s="7"/>
      <c r="E197" s="7">
        <f t="shared" si="30"/>
        <v>0</v>
      </c>
      <c r="F197" s="7"/>
      <c r="G197" s="7">
        <f t="shared" ref="G197:G212" si="31">IF(J197&gt;0,0,F197)</f>
        <v>0</v>
      </c>
      <c r="H197" s="7">
        <f t="shared" ref="H197:H212" si="32">+D197</f>
        <v>0</v>
      </c>
      <c r="I197" s="7"/>
      <c r="J197" s="44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7" t="s">
        <v>52</v>
      </c>
      <c r="D198" s="7"/>
      <c r="E198" s="7">
        <f t="shared" si="30"/>
        <v>0</v>
      </c>
      <c r="F198" s="7"/>
      <c r="G198" s="7">
        <f t="shared" si="31"/>
        <v>0</v>
      </c>
      <c r="H198" s="7">
        <f t="shared" si="32"/>
        <v>0</v>
      </c>
      <c r="I198" s="7"/>
      <c r="J198" s="44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7" t="s">
        <v>52</v>
      </c>
      <c r="D199" s="7"/>
      <c r="E199" s="7">
        <f t="shared" si="30"/>
        <v>0</v>
      </c>
      <c r="F199" s="7"/>
      <c r="G199" s="7">
        <f t="shared" si="31"/>
        <v>0</v>
      </c>
      <c r="H199" s="7">
        <f t="shared" si="32"/>
        <v>0</v>
      </c>
      <c r="I199" s="7"/>
      <c r="J199" s="44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7" t="s">
        <v>52</v>
      </c>
      <c r="D200" s="7"/>
      <c r="E200" s="7">
        <f t="shared" si="30"/>
        <v>0</v>
      </c>
      <c r="F200" s="7"/>
      <c r="G200" s="7">
        <f t="shared" si="31"/>
        <v>0</v>
      </c>
      <c r="H200" s="7">
        <f t="shared" si="32"/>
        <v>0</v>
      </c>
      <c r="I200" s="7"/>
      <c r="J200" s="44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7" t="s">
        <v>52</v>
      </c>
      <c r="D201" s="7"/>
      <c r="E201" s="7">
        <f t="shared" ref="E201:E216" si="33">+D201</f>
        <v>0</v>
      </c>
      <c r="F201" s="7"/>
      <c r="G201" s="7">
        <f t="shared" si="31"/>
        <v>0</v>
      </c>
      <c r="H201" s="7">
        <f t="shared" si="32"/>
        <v>0</v>
      </c>
      <c r="I201" s="7"/>
      <c r="J201" s="44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7" t="s">
        <v>52</v>
      </c>
      <c r="D202" s="7"/>
      <c r="E202" s="7">
        <f t="shared" si="33"/>
        <v>0</v>
      </c>
      <c r="F202" s="7"/>
      <c r="G202" s="7">
        <f t="shared" si="31"/>
        <v>0</v>
      </c>
      <c r="H202" s="7">
        <f t="shared" si="32"/>
        <v>0</v>
      </c>
      <c r="I202" s="7"/>
      <c r="J202" s="44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7" t="s">
        <v>52</v>
      </c>
      <c r="D203" s="7"/>
      <c r="E203" s="7">
        <f t="shared" si="33"/>
        <v>0</v>
      </c>
      <c r="F203" s="7"/>
      <c r="G203" s="7">
        <f t="shared" si="31"/>
        <v>0</v>
      </c>
      <c r="H203" s="7">
        <f t="shared" si="32"/>
        <v>0</v>
      </c>
      <c r="I203" s="7"/>
      <c r="J203" s="44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7" t="s">
        <v>52</v>
      </c>
      <c r="D204" s="7"/>
      <c r="E204" s="7">
        <f t="shared" si="33"/>
        <v>0</v>
      </c>
      <c r="F204" s="7"/>
      <c r="G204" s="7">
        <f t="shared" si="31"/>
        <v>0</v>
      </c>
      <c r="H204" s="7">
        <f t="shared" si="32"/>
        <v>0</v>
      </c>
      <c r="I204" s="7"/>
      <c r="J204" s="44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7" t="s">
        <v>52</v>
      </c>
      <c r="D205" s="7"/>
      <c r="E205" s="7">
        <f t="shared" si="33"/>
        <v>0</v>
      </c>
      <c r="F205" s="7"/>
      <c r="G205" s="7">
        <f t="shared" si="31"/>
        <v>0</v>
      </c>
      <c r="H205" s="7">
        <f t="shared" si="32"/>
        <v>0</v>
      </c>
      <c r="I205" s="7"/>
      <c r="J205" s="44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7" t="s">
        <v>52</v>
      </c>
      <c r="D206" s="7"/>
      <c r="E206" s="7">
        <f t="shared" si="33"/>
        <v>0</v>
      </c>
      <c r="F206" s="7"/>
      <c r="G206" s="7">
        <f t="shared" si="31"/>
        <v>0</v>
      </c>
      <c r="H206" s="7">
        <f t="shared" si="32"/>
        <v>0</v>
      </c>
      <c r="I206" s="7"/>
      <c r="J206" s="44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7" t="s">
        <v>52</v>
      </c>
      <c r="D207" s="7"/>
      <c r="E207" s="7">
        <f t="shared" si="33"/>
        <v>0</v>
      </c>
      <c r="F207" s="7"/>
      <c r="G207" s="7">
        <f t="shared" si="31"/>
        <v>0</v>
      </c>
      <c r="H207" s="7">
        <f t="shared" si="32"/>
        <v>0</v>
      </c>
      <c r="I207" s="7"/>
      <c r="J207" s="44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7" t="s">
        <v>52</v>
      </c>
      <c r="D208" s="7"/>
      <c r="E208" s="7">
        <f t="shared" si="33"/>
        <v>0</v>
      </c>
      <c r="F208" s="7"/>
      <c r="G208" s="7">
        <f t="shared" si="31"/>
        <v>0</v>
      </c>
      <c r="H208" s="7">
        <f t="shared" si="32"/>
        <v>0</v>
      </c>
      <c r="I208" s="7"/>
      <c r="J208" s="44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7" t="s">
        <v>52</v>
      </c>
      <c r="D209" s="7"/>
      <c r="E209" s="7">
        <f t="shared" si="33"/>
        <v>0</v>
      </c>
      <c r="F209" s="7"/>
      <c r="G209" s="7">
        <f t="shared" si="31"/>
        <v>0</v>
      </c>
      <c r="H209" s="7">
        <f t="shared" si="32"/>
        <v>0</v>
      </c>
      <c r="I209" s="7"/>
      <c r="J209" s="44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7" t="s">
        <v>52</v>
      </c>
      <c r="D210" s="7"/>
      <c r="E210" s="7">
        <f t="shared" si="33"/>
        <v>0</v>
      </c>
      <c r="F210" s="7"/>
      <c r="G210" s="7">
        <f t="shared" si="31"/>
        <v>0</v>
      </c>
      <c r="H210" s="7">
        <f t="shared" si="32"/>
        <v>0</v>
      </c>
      <c r="I210" s="7"/>
      <c r="J210" s="44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7" t="s">
        <v>52</v>
      </c>
      <c r="D211" s="7"/>
      <c r="E211" s="7">
        <f t="shared" si="33"/>
        <v>0</v>
      </c>
      <c r="F211" s="7"/>
      <c r="G211" s="7">
        <f t="shared" si="31"/>
        <v>0</v>
      </c>
      <c r="H211" s="7">
        <f t="shared" si="32"/>
        <v>0</v>
      </c>
      <c r="I211" s="7"/>
      <c r="J211" s="44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7" t="s">
        <v>52</v>
      </c>
      <c r="D212" s="7"/>
      <c r="E212" s="7">
        <f t="shared" si="33"/>
        <v>0</v>
      </c>
      <c r="F212" s="7"/>
      <c r="G212" s="7">
        <f t="shared" si="31"/>
        <v>0</v>
      </c>
      <c r="H212" s="7">
        <f t="shared" si="32"/>
        <v>0</v>
      </c>
      <c r="I212" s="7"/>
      <c r="J212" s="44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7" t="s">
        <v>52</v>
      </c>
      <c r="D213" s="7"/>
      <c r="E213" s="7">
        <f t="shared" si="33"/>
        <v>0</v>
      </c>
      <c r="F213" s="7"/>
      <c r="G213" s="7">
        <f t="shared" ref="G213:G228" si="34">IF(J213&gt;0,0,F213)</f>
        <v>0</v>
      </c>
      <c r="H213" s="7">
        <f t="shared" ref="H213:H228" si="35">+D213</f>
        <v>0</v>
      </c>
      <c r="I213" s="7"/>
      <c r="J213" s="44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7" t="s">
        <v>52</v>
      </c>
      <c r="D214" s="7"/>
      <c r="E214" s="7">
        <f t="shared" si="33"/>
        <v>0</v>
      </c>
      <c r="F214" s="7"/>
      <c r="G214" s="7">
        <f t="shared" si="34"/>
        <v>0</v>
      </c>
      <c r="H214" s="7">
        <f t="shared" si="35"/>
        <v>0</v>
      </c>
      <c r="I214" s="7"/>
      <c r="J214" s="44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7" t="s">
        <v>52</v>
      </c>
      <c r="D215" s="7"/>
      <c r="E215" s="7">
        <f t="shared" si="33"/>
        <v>0</v>
      </c>
      <c r="F215" s="7"/>
      <c r="G215" s="7">
        <f t="shared" si="34"/>
        <v>0</v>
      </c>
      <c r="H215" s="7">
        <f t="shared" si="35"/>
        <v>0</v>
      </c>
      <c r="I215" s="7"/>
      <c r="J215" s="44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7" t="s">
        <v>52</v>
      </c>
      <c r="D216" s="7"/>
      <c r="E216" s="7">
        <f t="shared" si="33"/>
        <v>0</v>
      </c>
      <c r="F216" s="7"/>
      <c r="G216" s="7">
        <f t="shared" si="34"/>
        <v>0</v>
      </c>
      <c r="H216" s="7">
        <f t="shared" si="35"/>
        <v>0</v>
      </c>
      <c r="I216" s="7"/>
      <c r="J216" s="44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7" t="s">
        <v>52</v>
      </c>
      <c r="D217" s="7"/>
      <c r="E217" s="7">
        <f t="shared" ref="E217:E232" si="36">+D217</f>
        <v>0</v>
      </c>
      <c r="F217" s="7"/>
      <c r="G217" s="7">
        <f t="shared" si="34"/>
        <v>0</v>
      </c>
      <c r="H217" s="7">
        <f t="shared" si="35"/>
        <v>0</v>
      </c>
      <c r="I217" s="7"/>
      <c r="J217" s="44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7" t="s">
        <v>52</v>
      </c>
      <c r="D218" s="7"/>
      <c r="E218" s="7">
        <f t="shared" si="36"/>
        <v>0</v>
      </c>
      <c r="F218" s="7"/>
      <c r="G218" s="7">
        <f t="shared" si="34"/>
        <v>0</v>
      </c>
      <c r="H218" s="7">
        <f t="shared" si="35"/>
        <v>0</v>
      </c>
      <c r="I218" s="7"/>
      <c r="J218" s="44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7" t="s">
        <v>52</v>
      </c>
      <c r="D219" s="7"/>
      <c r="E219" s="7">
        <f t="shared" si="36"/>
        <v>0</v>
      </c>
      <c r="F219" s="7"/>
      <c r="G219" s="7">
        <f t="shared" si="34"/>
        <v>0</v>
      </c>
      <c r="H219" s="7">
        <f t="shared" si="35"/>
        <v>0</v>
      </c>
      <c r="I219" s="7"/>
      <c r="J219" s="44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7" t="s">
        <v>52</v>
      </c>
      <c r="D220" s="7"/>
      <c r="E220" s="7">
        <f t="shared" si="36"/>
        <v>0</v>
      </c>
      <c r="F220" s="7"/>
      <c r="G220" s="7">
        <f t="shared" si="34"/>
        <v>0</v>
      </c>
      <c r="H220" s="7">
        <f t="shared" si="35"/>
        <v>0</v>
      </c>
      <c r="I220" s="7"/>
      <c r="J220" s="44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7" t="s">
        <v>52</v>
      </c>
      <c r="D221" s="7"/>
      <c r="E221" s="7">
        <f t="shared" si="36"/>
        <v>0</v>
      </c>
      <c r="F221" s="7"/>
      <c r="G221" s="7">
        <f t="shared" si="34"/>
        <v>0</v>
      </c>
      <c r="H221" s="7">
        <f t="shared" si="35"/>
        <v>0</v>
      </c>
      <c r="I221" s="7"/>
      <c r="J221" s="44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7" t="s">
        <v>52</v>
      </c>
      <c r="D222" s="7"/>
      <c r="E222" s="7">
        <f t="shared" si="36"/>
        <v>0</v>
      </c>
      <c r="F222" s="7"/>
      <c r="G222" s="7">
        <f t="shared" si="34"/>
        <v>0</v>
      </c>
      <c r="H222" s="7">
        <f t="shared" si="35"/>
        <v>0</v>
      </c>
      <c r="I222" s="7"/>
      <c r="J222" s="44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7" t="s">
        <v>52</v>
      </c>
      <c r="D223" s="7"/>
      <c r="E223" s="7">
        <f t="shared" si="36"/>
        <v>0</v>
      </c>
      <c r="F223" s="7"/>
      <c r="G223" s="7">
        <f t="shared" si="34"/>
        <v>0</v>
      </c>
      <c r="H223" s="7">
        <f t="shared" si="35"/>
        <v>0</v>
      </c>
      <c r="I223" s="7"/>
      <c r="J223" s="44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7" t="s">
        <v>52</v>
      </c>
      <c r="D224" s="7"/>
      <c r="E224" s="7">
        <f t="shared" si="36"/>
        <v>0</v>
      </c>
      <c r="F224" s="7"/>
      <c r="G224" s="7">
        <f t="shared" si="34"/>
        <v>0</v>
      </c>
      <c r="H224" s="7">
        <f t="shared" si="35"/>
        <v>0</v>
      </c>
      <c r="I224" s="7"/>
      <c r="J224" s="44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7" t="s">
        <v>52</v>
      </c>
      <c r="D225" s="7"/>
      <c r="E225" s="7">
        <f t="shared" si="36"/>
        <v>0</v>
      </c>
      <c r="F225" s="7"/>
      <c r="G225" s="7">
        <f t="shared" si="34"/>
        <v>0</v>
      </c>
      <c r="H225" s="7">
        <f t="shared" si="35"/>
        <v>0</v>
      </c>
      <c r="I225" s="7"/>
      <c r="J225" s="44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7" t="s">
        <v>52</v>
      </c>
      <c r="D226" s="7"/>
      <c r="E226" s="7">
        <f t="shared" si="36"/>
        <v>0</v>
      </c>
      <c r="F226" s="7"/>
      <c r="G226" s="7">
        <f t="shared" si="34"/>
        <v>0</v>
      </c>
      <c r="H226" s="7">
        <f t="shared" si="35"/>
        <v>0</v>
      </c>
      <c r="I226" s="7"/>
      <c r="J226" s="44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7" t="s">
        <v>52</v>
      </c>
      <c r="D227" s="7"/>
      <c r="E227" s="7">
        <f t="shared" si="36"/>
        <v>0</v>
      </c>
      <c r="F227" s="7"/>
      <c r="G227" s="7">
        <f t="shared" si="34"/>
        <v>0</v>
      </c>
      <c r="H227" s="7">
        <f t="shared" si="35"/>
        <v>0</v>
      </c>
      <c r="I227" s="7"/>
      <c r="J227" s="44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7" t="s">
        <v>52</v>
      </c>
      <c r="D228" s="7"/>
      <c r="E228" s="7">
        <f t="shared" si="36"/>
        <v>0</v>
      </c>
      <c r="F228" s="7"/>
      <c r="G228" s="7">
        <f t="shared" si="34"/>
        <v>0</v>
      </c>
      <c r="H228" s="7">
        <f t="shared" si="35"/>
        <v>0</v>
      </c>
      <c r="I228" s="7"/>
      <c r="J228" s="44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7" t="s">
        <v>52</v>
      </c>
      <c r="D229" s="7"/>
      <c r="E229" s="7">
        <f t="shared" si="36"/>
        <v>0</v>
      </c>
      <c r="F229" s="7"/>
      <c r="G229" s="7">
        <f t="shared" ref="G229:G242" si="37">IF(J229&gt;0,0,F229)</f>
        <v>0</v>
      </c>
      <c r="H229" s="7">
        <f t="shared" ref="H229:H242" si="38">+D229</f>
        <v>0</v>
      </c>
      <c r="I229" s="7"/>
      <c r="J229" s="44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7" t="s">
        <v>52</v>
      </c>
      <c r="D230" s="7"/>
      <c r="E230" s="7">
        <f t="shared" si="36"/>
        <v>0</v>
      </c>
      <c r="F230" s="7"/>
      <c r="G230" s="7">
        <f t="shared" si="37"/>
        <v>0</v>
      </c>
      <c r="H230" s="7">
        <f t="shared" si="38"/>
        <v>0</v>
      </c>
      <c r="I230" s="7"/>
      <c r="J230" s="44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7" t="s">
        <v>52</v>
      </c>
      <c r="D231" s="7"/>
      <c r="E231" s="7">
        <f t="shared" si="36"/>
        <v>0</v>
      </c>
      <c r="F231" s="7"/>
      <c r="G231" s="7">
        <f t="shared" si="37"/>
        <v>0</v>
      </c>
      <c r="H231" s="7">
        <f t="shared" si="38"/>
        <v>0</v>
      </c>
      <c r="I231" s="7"/>
      <c r="J231" s="44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7" t="s">
        <v>52</v>
      </c>
      <c r="D232" s="7"/>
      <c r="E232" s="7">
        <f t="shared" si="36"/>
        <v>0</v>
      </c>
      <c r="F232" s="7"/>
      <c r="G232" s="7">
        <f t="shared" si="37"/>
        <v>0</v>
      </c>
      <c r="H232" s="7">
        <f t="shared" si="38"/>
        <v>0</v>
      </c>
      <c r="I232" s="7"/>
      <c r="J232" s="44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7" t="s">
        <v>52</v>
      </c>
      <c r="D233" s="7"/>
      <c r="E233" s="7">
        <f t="shared" ref="E233:E242" si="39">+D233</f>
        <v>0</v>
      </c>
      <c r="F233" s="7"/>
      <c r="G233" s="7">
        <f t="shared" si="37"/>
        <v>0</v>
      </c>
      <c r="H233" s="7">
        <f t="shared" si="38"/>
        <v>0</v>
      </c>
      <c r="I233" s="7"/>
      <c r="J233" s="44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7" t="s">
        <v>52</v>
      </c>
      <c r="D234" s="7"/>
      <c r="E234" s="7">
        <f t="shared" si="39"/>
        <v>0</v>
      </c>
      <c r="F234" s="7"/>
      <c r="G234" s="7">
        <f t="shared" si="37"/>
        <v>0</v>
      </c>
      <c r="H234" s="7">
        <f t="shared" si="38"/>
        <v>0</v>
      </c>
      <c r="I234" s="7"/>
      <c r="J234" s="44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7" t="s">
        <v>52</v>
      </c>
      <c r="D235" s="7"/>
      <c r="E235" s="7">
        <f t="shared" si="39"/>
        <v>0</v>
      </c>
      <c r="F235" s="7"/>
      <c r="G235" s="7">
        <f t="shared" si="37"/>
        <v>0</v>
      </c>
      <c r="H235" s="7">
        <f t="shared" si="38"/>
        <v>0</v>
      </c>
      <c r="I235" s="7"/>
      <c r="J235" s="44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7" t="s">
        <v>52</v>
      </c>
      <c r="D236" s="7"/>
      <c r="E236" s="7">
        <f t="shared" si="39"/>
        <v>0</v>
      </c>
      <c r="F236" s="7"/>
      <c r="G236" s="7">
        <f t="shared" si="37"/>
        <v>0</v>
      </c>
      <c r="H236" s="7">
        <f t="shared" si="38"/>
        <v>0</v>
      </c>
      <c r="I236" s="7"/>
      <c r="J236" s="44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7" t="s">
        <v>52</v>
      </c>
      <c r="D237" s="7"/>
      <c r="E237" s="7">
        <f t="shared" si="39"/>
        <v>0</v>
      </c>
      <c r="F237" s="7"/>
      <c r="G237" s="7">
        <f t="shared" si="37"/>
        <v>0</v>
      </c>
      <c r="H237" s="7">
        <f t="shared" si="38"/>
        <v>0</v>
      </c>
      <c r="I237" s="7"/>
      <c r="J237" s="44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7" t="s">
        <v>52</v>
      </c>
      <c r="D238" s="7"/>
      <c r="E238" s="7">
        <f t="shared" si="39"/>
        <v>0</v>
      </c>
      <c r="F238" s="7"/>
      <c r="G238" s="7">
        <f t="shared" si="37"/>
        <v>0</v>
      </c>
      <c r="H238" s="7">
        <f t="shared" si="38"/>
        <v>0</v>
      </c>
      <c r="I238" s="7"/>
      <c r="J238" s="44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7" t="s">
        <v>52</v>
      </c>
      <c r="D239" s="7"/>
      <c r="E239" s="7">
        <f t="shared" si="39"/>
        <v>0</v>
      </c>
      <c r="F239" s="7"/>
      <c r="G239" s="7">
        <f t="shared" si="37"/>
        <v>0</v>
      </c>
      <c r="H239" s="7">
        <f t="shared" si="38"/>
        <v>0</v>
      </c>
      <c r="I239" s="7"/>
      <c r="J239" s="44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7" t="s">
        <v>52</v>
      </c>
      <c r="D240" s="7"/>
      <c r="E240" s="7">
        <f t="shared" si="39"/>
        <v>0</v>
      </c>
      <c r="F240" s="7"/>
      <c r="G240" s="7">
        <f t="shared" si="37"/>
        <v>0</v>
      </c>
      <c r="H240" s="7">
        <f t="shared" si="38"/>
        <v>0</v>
      </c>
      <c r="I240" s="7"/>
      <c r="J240" s="44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7" t="s">
        <v>52</v>
      </c>
      <c r="D241" s="7"/>
      <c r="E241" s="7">
        <f t="shared" si="39"/>
        <v>0</v>
      </c>
      <c r="F241" s="7"/>
      <c r="G241" s="7">
        <f t="shared" si="37"/>
        <v>0</v>
      </c>
      <c r="H241" s="7">
        <f t="shared" si="38"/>
        <v>0</v>
      </c>
      <c r="I241" s="7"/>
      <c r="J241" s="44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  <row r="242" spans="1:254" s="9" customFormat="1" ht="14.1" customHeight="1" x14ac:dyDescent="0.2">
      <c r="A242" s="5"/>
      <c r="B242" s="6"/>
      <c r="C242" s="47" t="s">
        <v>52</v>
      </c>
      <c r="D242" s="7"/>
      <c r="E242" s="7">
        <f t="shared" si="39"/>
        <v>0</v>
      </c>
      <c r="F242" s="7"/>
      <c r="G242" s="7">
        <f t="shared" si="37"/>
        <v>0</v>
      </c>
      <c r="H242" s="7">
        <f t="shared" si="38"/>
        <v>0</v>
      </c>
      <c r="I242" s="7"/>
      <c r="J242" s="44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</row>
    <row r="243" spans="1:254" s="9" customFormat="1" ht="14.1" customHeight="1" x14ac:dyDescent="0.2">
      <c r="A243" s="5"/>
      <c r="B243" s="6"/>
      <c r="C243" s="47" t="s">
        <v>52</v>
      </c>
      <c r="D243" s="7"/>
      <c r="E243" s="7">
        <f>+D243</f>
        <v>0</v>
      </c>
      <c r="F243" s="7"/>
      <c r="G243" s="7">
        <f>IF(J243&gt;0,0,F243)</f>
        <v>0</v>
      </c>
      <c r="H243" s="7">
        <f>+D243</f>
        <v>0</v>
      </c>
      <c r="I243" s="7"/>
      <c r="J243" s="44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25332520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2025-02-10T17:02:29Z</cp:lastPrinted>
  <dcterms:created xsi:type="dcterms:W3CDTF">1999-12-06T21:37:36Z</dcterms:created>
  <dcterms:modified xsi:type="dcterms:W3CDTF">2025-03-11T20:24:02Z</dcterms:modified>
</cp:coreProperties>
</file>