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9AC0C579-F1F6-43E9-8CB7-D7089A2C16F5}" xr6:coauthVersionLast="36" xr6:coauthVersionMax="47" xr10:uidLastSave="{00000000-0000-0000-0000-000000000000}"/>
  <bookViews>
    <workbookView xWindow="57480" yWindow="948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G24" i="1" l="1"/>
  <c r="G22" i="1"/>
  <c r="H17" i="1"/>
  <c r="G17" i="1"/>
  <c r="E17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3" i="1"/>
  <c r="H21" i="1"/>
  <c r="H20" i="1"/>
  <c r="H19" i="1"/>
  <c r="H18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1" i="1"/>
  <c r="G20" i="1"/>
  <c r="G19" i="1"/>
  <c r="G18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3" i="1"/>
  <c r="E21" i="1"/>
  <c r="E20" i="1"/>
  <c r="E19" i="1"/>
  <c r="E18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<sst xmlns="http://schemas.openxmlformats.org/spreadsheetml/2006/main" count="339" uniqueCount="78">
  <si>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</si>
  <si>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</si>
  <si>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</si>
  <si>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</si>
  <si>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</si>
  <si>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</si>
  <si>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</si>
  <si>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</si>
  <si>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</si>
  <si>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</si>
  <si>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</si>
  <si>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</si>
  <si>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</si>
  <si>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</si>
  <si>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</si>
  <si>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</si>
  <si>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</si>
  <si>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</si>
  <si>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</si>
  <si>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</si>
  <si>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</si>
  <si>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</si>
  <si>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</si>
  <si>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</si>
  <si>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</si>
  <si>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</si>
  <si>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</si>
  <si>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</si>
  <si>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</si>
  <si>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</si>
  <si>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</si>
  <si>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</si>
  <si>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</si>
  <si>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</si>
  <si>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</si>
  <si>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</si>
  <si>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</si>
  <si>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</si>
  <si>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</si>
  <si>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</si>
  <si>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</si>
  <si>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</si>
  <si>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</si>
  <si>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</si>
  <si>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</si>
  <si>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</si>
  <si>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</si>
  <si>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</si>
  <si>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</si>
  <si>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</si>
  <si>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</si>
  <si>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</si>
  <si>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</si>
  <si>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</si>
  <si>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</si>
  <si>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</si>
  <si>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</si>
  <si>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</si>
  <si>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DNR-DWR SPRINGVILLE HATCHERY SECURITY GATES</t>
  </si>
  <si>
    <t>OTHER AGENCY FUNDS</t>
  </si>
  <si>
    <t>3000-300-3502-FXAAA-25288520</t>
  </si>
  <si>
    <t>01996</t>
  </si>
  <si>
    <t>BUCHANAN ACCESS SYSTEM LLC - CONTRACT</t>
  </si>
  <si>
    <t>N/A</t>
  </si>
  <si>
    <t>2475454</t>
  </si>
  <si>
    <t>13/24</t>
  </si>
  <si>
    <t>BUCHANAN ACC SYS GAX FC2024070539379</t>
  </si>
  <si>
    <t>ITA 24*131 COFC INS</t>
  </si>
  <si>
    <t>1000-560-5502-RFB-7520-XEFM-E1A010XXX</t>
  </si>
  <si>
    <t>ITA 560 24*3463</t>
  </si>
  <si>
    <t>FY'25</t>
  </si>
  <si>
    <t>LEGAL FEES FROM 25288520 TO 21257300</t>
  </si>
  <si>
    <t>PROJECT CLOSED</t>
  </si>
  <si>
    <t>CLOSED</t>
  </si>
  <si>
    <t>ITA 560 25*900</t>
  </si>
  <si>
    <t>? Pos or neg</t>
  </si>
  <si>
    <t>EH</t>
  </si>
  <si>
    <t>ITA 560 25*900 DNR-DWR Springville Hatchery Security 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</si>
</sst>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49" fontId="9" fillId="2" borderId="0" xfId="2" applyNumberFormat="1" applyFont="1" applyFill="1" applyBorder="1" applyAlignment="1" applyProtection="1">
      <alignment horizontal="center"/>
      <protection locked="0"/>
    </xf>
    <xf numFmtId="49" fontId="9" fillId="0" borderId="0" xfId="2" applyNumberFormat="1" applyFont="1" applyFill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9" fillId="3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6FE6F7F-7C61-44A8-93AC-F0DF5B2F94C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5" activePane="bottomLeft" state="frozen"/>
      <selection pane="bottomLeft" activeCell="A26" sqref="A26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0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0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0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0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0"/>
      <c r="B6" s="2" t="s">
        <v>3</v>
      </c>
      <c r="C6" s="46"/>
      <c r="D6" s="51">
        <v>25288520</v>
      </c>
      <c r="E6" s="3" t="s">
        <v>73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0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10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0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31775.059999999998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1" t="s">
        <v>14</v>
      </c>
      <c r="B11" s="75" t="s">
        <v>15</v>
      </c>
      <c r="C11" s="76"/>
      <c r="D11" s="8">
        <f>SUM(D14:D1000)</f>
        <v>31806.06</v>
      </c>
      <c r="E11" s="8">
        <f>SUM(E14:E1000)-F11</f>
        <v>31.000000000003638</v>
      </c>
      <c r="F11" s="8">
        <f>SUM(F14:F1000)</f>
        <v>31775.059999999998</v>
      </c>
      <c r="G11" s="8">
        <f>SUM(G14:G1000)</f>
        <v>31775.059999999998</v>
      </c>
      <c r="H11" s="8">
        <f>+D11-G11</f>
        <v>31.000000000003638</v>
      </c>
      <c r="I11" s="8">
        <f>SUM(I14:I1000)</f>
        <v>0</v>
      </c>
      <c r="J11" s="44"/>
      <c r="K11" s="9"/>
      <c r="L11" s="97">
        <f>SUM(L13:L900)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1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31775.059999999998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5" t="s">
        <v>68</v>
      </c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45428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31712.35</v>
      </c>
      <c r="H15" s="8">
        <f t="shared" ref="H15:H7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 t="s">
        <v>65</v>
      </c>
      <c r="B16" s="6" t="s">
        <v>66</v>
      </c>
      <c r="C16" s="47"/>
      <c r="D16" s="8"/>
      <c r="E16" s="8">
        <f t="shared" si="2"/>
        <v>0</v>
      </c>
      <c r="F16" s="8">
        <v>31712.35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6400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 t="s">
        <v>65</v>
      </c>
      <c r="B17" s="105" t="s">
        <v>67</v>
      </c>
      <c r="C17" s="47" t="s">
        <v>52</v>
      </c>
      <c r="D17" s="8"/>
      <c r="E17" s="8">
        <f t="shared" si="2"/>
        <v>0</v>
      </c>
      <c r="F17" s="8">
        <v>31.71</v>
      </c>
      <c r="G17" s="8">
        <f t="shared" si="0"/>
        <v>31.71</v>
      </c>
      <c r="H17" s="8">
        <f t="shared" si="3"/>
        <v>0</v>
      </c>
      <c r="I17" s="8"/>
      <c r="J17" s="44"/>
      <c r="K17" s="9">
        <v>6263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65</v>
      </c>
      <c r="B18" s="106" t="s">
        <v>69</v>
      </c>
      <c r="C18" s="47" t="s">
        <v>52</v>
      </c>
      <c r="D18" s="8">
        <v>31744.06</v>
      </c>
      <c r="E18" s="8">
        <f t="shared" si="2"/>
        <v>31744.06</v>
      </c>
      <c r="F18" s="8"/>
      <c r="G18" s="8">
        <f t="shared" si="0"/>
        <v>0</v>
      </c>
      <c r="H18" s="8">
        <f t="shared" si="3"/>
        <v>31744.06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2" t="s">
        <v>70</v>
      </c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45628</v>
      </c>
      <c r="B22" s="6" t="s">
        <v>71</v>
      </c>
      <c r="C22" s="108"/>
      <c r="D22" s="8"/>
      <c r="E22" s="8"/>
      <c r="F22" s="8">
        <v>-31</v>
      </c>
      <c r="G22" s="8">
        <f t="shared" si="0"/>
        <v>-31</v>
      </c>
      <c r="H22" s="8"/>
      <c r="I22" s="8"/>
      <c r="J22" s="44"/>
      <c r="K22" s="9">
        <v>6138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45628</v>
      </c>
      <c r="B23" s="105" t="s">
        <v>74</v>
      </c>
      <c r="C23" s="112" t="s">
        <v>52</v>
      </c>
      <c r="D23" s="7">
        <v>31</v>
      </c>
      <c r="E23" s="8">
        <f t="shared" si="2"/>
        <v>31</v>
      </c>
      <c r="F23" s="8"/>
      <c r="G23" s="8">
        <f t="shared" si="0"/>
        <v>0</v>
      </c>
      <c r="H23" s="8">
        <f t="shared" si="3"/>
        <v>31</v>
      </c>
      <c r="I23" s="8"/>
      <c r="J23" s="44"/>
      <c r="K23" s="9">
        <v>4737</v>
      </c>
      <c r="L23" s="7"/>
      <c r="M23" s="7"/>
      <c r="N23" s="7" t="s">
        <v>75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45628</v>
      </c>
      <c r="B24" s="6" t="s">
        <v>71</v>
      </c>
      <c r="C24" s="109" t="s">
        <v>76</v>
      </c>
      <c r="D24" s="8"/>
      <c r="E24" s="8"/>
      <c r="F24" s="8">
        <v>62</v>
      </c>
      <c r="G24" s="8">
        <f t="shared" ref="G24" si="4">IF(J24&gt;0,0,F24)</f>
        <v>62</v>
      </c>
      <c r="H24" s="8"/>
      <c r="I24" s="8"/>
      <c r="J24" s="44"/>
      <c r="K24" s="9">
        <v>6138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45687</v>
      </c>
      <c r="B25" s="10" t="s">
        <v>77</v>
      </c>
      <c r="C25" s="47" t="s">
        <v>76</v>
      </c>
      <c r="D25" s="8">
        <v>31</v>
      </c>
      <c r="E25" s="8">
        <f t="shared" si="2"/>
        <v>31</v>
      </c>
      <c r="F25" s="8"/>
      <c r="G25" s="8">
        <f t="shared" si="0"/>
        <v>0</v>
      </c>
      <c r="H25" s="8">
        <f t="shared" si="3"/>
        <v>31</v>
      </c>
      <c r="I25" s="8"/>
      <c r="J25" s="44"/>
      <c r="K25" s="9">
        <v>4737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7" t="s">
        <v>52</v>
      </c>
      <c r="D26" s="8"/>
      <c r="E26" s="8">
        <f t="shared" si="2"/>
        <v>0</v>
      </c>
      <c r="F26" s="8"/>
      <c r="G26" s="8">
        <f t="shared" si="0"/>
        <v>0</v>
      </c>
      <c r="H26" s="8">
        <f t="shared" si="3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107" t="s">
        <v>72</v>
      </c>
      <c r="C27" s="47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98"/>
      <c r="C28" s="47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7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3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25288520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2024-12-02T15:39:30Z</cp:lastPrinted>
  <dcterms:created xsi:type="dcterms:W3CDTF">1999-12-06T21:37:36Z</dcterms:created>
  <dcterms:modified xsi:type="dcterms:W3CDTF">2025-02-25T22:11:53Z</dcterms:modified>
</cp:coreProperties>
</file>