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57\"/>
    </mc:Choice>
  </mc:AlternateContent>
  <xr:revisionPtr revIDLastSave="0" documentId="13_ncr:1_{635947EF-40C0-4292-A6ED-C34CDAA0C9D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24" i="1" l="1"/>
  <c r="G24" i="1"/>
  <c r="E24" i="1"/>
  <c r="H18" i="1" l="1"/>
  <c r="G18" i="1"/>
  <c r="E18" i="1"/>
  <c r="L1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3" i="1"/>
  <c r="H22" i="1"/>
  <c r="H21" i="1"/>
  <c r="H20" i="1"/>
  <c r="H19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7" i="1"/>
  <c r="G26" i="1"/>
  <c r="G25" i="1"/>
  <c r="G23" i="1"/>
  <c r="G22" i="1"/>
  <c r="G21" i="1"/>
  <c r="G20" i="1"/>
  <c r="G19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3" i="1"/>
  <c r="E22" i="1"/>
  <c r="E21" i="1"/>
  <c r="E20" i="1"/>
  <c r="E19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<sst xmlns="http://schemas.openxmlformats.org/spreadsheetml/2006/main" count="355" uniqueCount="90">
  <si>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</si>
  <si>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</si>
  <si>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</si>
  <si>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</si>
  <si>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</si>
  <si>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</si>
  <si>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</si>
  <si>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</si>
  <si>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</si>
  <si>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</si>
  <si>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</si>
  <si>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</si>
  <si>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</si>
  <si>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</si>
  <si>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</si>
  <si>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</si>
  <si>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</si>
  <si>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</si>
  <si>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</si>
  <si>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</si>
  <si>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</si>
  <si>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</si>
  <si>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</si>
  <si>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</si>
  <si>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</si>
  <si>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</si>
  <si>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</si>
  <si>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</si>
  <si>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</si>
  <si>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</si>
  <si>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</si>
  <si>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</si>
  <si>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</si>
  <si>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</si>
  <si>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</si>
  <si>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</si>
  <si>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</si>
  <si>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</si>
  <si>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</si>
  <si>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</si>
  <si>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</si>
  <si>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</si>
  <si>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</si>
  <si>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</si>
  <si>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</si>
  <si>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</si>
  <si>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</si>
  <si>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</si>
  <si>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</si>
  <si>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</si>
  <si>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</si>
  <si>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</si>
  <si>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</si>
  <si>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</si>
  <si>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</si>
  <si>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</si>
  <si>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</si>
  <si>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</si>
  <si>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DNR - PRICE DNR STOREFRONT &amp; HARDWARE REPLACEMENT</t>
  </si>
  <si>
    <t>EMERGENCY</t>
  </si>
  <si>
    <t>3000-300-3357-FXAAA-25158520</t>
  </si>
  <si>
    <t>10796</t>
  </si>
  <si>
    <t>SCOTT P EVANS ARCHITECT &amp; ASSOCIATES PC dba SPE - CONTRACT</t>
  </si>
  <si>
    <t>N/A</t>
  </si>
  <si>
    <t>2470402</t>
  </si>
  <si>
    <t>SPE GAX FC2024050335680</t>
  </si>
  <si>
    <t>ROD LEWIS CONSTRUCTION LLC - CONTRACT</t>
  </si>
  <si>
    <t>2475465</t>
  </si>
  <si>
    <t>DF</t>
  </si>
  <si>
    <t>13/24</t>
  </si>
  <si>
    <t>ITA 24*131 COFC INS</t>
  </si>
  <si>
    <t>FY'25</t>
  </si>
  <si>
    <t>SPE GAX FC2024082241452</t>
  </si>
  <si>
    <t>SPE GAX FC2024082641568</t>
  </si>
  <si>
    <t>IDT 25C3*007 XFER LEGAL FEES TO 21257300</t>
  </si>
  <si>
    <t>SPE GAX FC2024112045641</t>
  </si>
  <si>
    <t>ROD LEWIS GAX FC2024120446266</t>
  </si>
  <si>
    <t>ZIONS/ROD LEWIS RTNG GAX FC2024120446267</t>
  </si>
  <si>
    <t>ROD LEWIS     CO 001</t>
  </si>
  <si>
    <t>CO</t>
  </si>
  <si>
    <t>0.00</t>
  </si>
  <si>
    <t>JAMES VIERRA GAX FC2024122047044</t>
  </si>
  <si>
    <t>SPE GAX FC2024122747369</t>
  </si>
  <si>
    <t>TRNFR TO 25158520 FROM 21137300 PROJ RES FOR EMERGENCY PROJECT</t>
  </si>
  <si>
    <t>PROJ CLOSE CONT FROM 25158520 TO 21138300</t>
  </si>
  <si>
    <t>PROJ CLOSE INSPECTIONS FROM 25158520 TO 20473300</t>
  </si>
  <si>
    <t>PROJ CLOSE PROJ RES FROM 21137300 TO 25158520</t>
  </si>
  <si>
    <t>PROJECT CLOSED</t>
  </si>
  <si>
    <t>CLOSED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</si>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</sst>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4" fillId="0" borderId="0" xfId="2" quotePrefix="1" applyFont="1" applyBorder="1" applyProtection="1">
      <protection locked="0"/>
    </xf>
    <xf numFmtId="43" fontId="14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2" activePane="bottomLeft" state="frozen"/>
      <selection pane="bottomLeft" activeCell="A35" sqref="A35"/>
    </sheetView>
  </sheetViews>
  <sheetFormatPr defaultColWidth="8.88671875" defaultRowHeight="12" x14ac:dyDescent="0.2"/>
  <cols>
    <col min="1" max="1" width="5.77734375" style="48" customWidth="1"/>
    <col min="2" max="2" width="52.109375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8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8"/>
      <c r="B3" s="101" t="s">
        <v>1</v>
      </c>
      <c r="C3" s="45"/>
      <c r="D3" s="3" t="s">
        <v>59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8"/>
      <c r="B4" s="102" t="s">
        <v>54</v>
      </c>
      <c r="C4" s="45"/>
      <c r="D4" s="104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8"/>
      <c r="B5" s="2" t="s">
        <v>2</v>
      </c>
      <c r="C5" s="46"/>
      <c r="D5" s="98" t="s">
        <v>58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8"/>
      <c r="B6" s="2" t="s">
        <v>3</v>
      </c>
      <c r="C6" s="46"/>
      <c r="D6" s="51">
        <v>25158520</v>
      </c>
      <c r="E6" s="3" t="s">
        <v>88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8"/>
      <c r="B7" s="2" t="s">
        <v>4</v>
      </c>
      <c r="C7" s="46"/>
      <c r="D7" s="100" t="s">
        <v>60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8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8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>
        <f>F11</f>
        <v>136110.49</v>
      </c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9" t="s">
        <v>14</v>
      </c>
      <c r="B11" s="75" t="s">
        <v>15</v>
      </c>
      <c r="C11" s="76"/>
      <c r="D11" s="8">
        <f>SUM(D14:D1000)</f>
        <v>136110.49</v>
      </c>
      <c r="E11" s="8">
        <f>SUM(E14:E1000)-F11</f>
        <v>0</v>
      </c>
      <c r="F11" s="8">
        <f>SUM(F14:F1000)</f>
        <v>136110.49</v>
      </c>
      <c r="G11" s="8">
        <f>SUM(G14:G1000)</f>
        <v>136110.49</v>
      </c>
      <c r="H11" s="8">
        <f>+D11-G11</f>
        <v>0</v>
      </c>
      <c r="I11" s="8">
        <f>SUM(I14:I1000)</f>
        <v>0</v>
      </c>
      <c r="J11" s="44"/>
      <c r="K11" s="9"/>
      <c r="L11" s="97">
        <f>SUM(L13:L900)</f>
        <v>0</v>
      </c>
      <c r="M11" s="97">
        <f>SUM(M13:M1000)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9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136110.49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7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57</v>
      </c>
      <c r="B14" s="6"/>
      <c r="C14" s="47"/>
      <c r="D14" s="8"/>
      <c r="E14" s="8">
        <f t="shared" ref="E14:E70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45372</v>
      </c>
      <c r="B15" s="6" t="s">
        <v>62</v>
      </c>
      <c r="C15" s="99" t="s">
        <v>63</v>
      </c>
      <c r="D15" s="8"/>
      <c r="E15" s="8">
        <f t="shared" si="2"/>
        <v>0</v>
      </c>
      <c r="F15" s="8"/>
      <c r="G15" s="8">
        <v>11950.5</v>
      </c>
      <c r="H15" s="8">
        <f t="shared" ref="H15:H70" si="3">+D15</f>
        <v>0</v>
      </c>
      <c r="I15" s="8"/>
      <c r="J15" s="44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45415</v>
      </c>
      <c r="B16" s="6" t="s">
        <v>65</v>
      </c>
      <c r="C16" s="47" t="s">
        <v>68</v>
      </c>
      <c r="D16" s="8"/>
      <c r="E16" s="8">
        <f t="shared" si="2"/>
        <v>0</v>
      </c>
      <c r="F16" s="8">
        <v>8961.8700000000008</v>
      </c>
      <c r="G16" s="8">
        <f t="shared" si="0"/>
        <v>0</v>
      </c>
      <c r="H16" s="8">
        <f t="shared" si="3"/>
        <v>0</v>
      </c>
      <c r="I16" s="8"/>
      <c r="J16" s="44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45432</v>
      </c>
      <c r="B17" s="6" t="s">
        <v>66</v>
      </c>
      <c r="C17" s="47" t="s">
        <v>63</v>
      </c>
      <c r="D17" s="8"/>
      <c r="E17" s="8">
        <f t="shared" si="2"/>
        <v>0</v>
      </c>
      <c r="F17" s="8"/>
      <c r="G17" s="8">
        <v>123650</v>
      </c>
      <c r="H17" s="8">
        <f t="shared" si="3"/>
        <v>0</v>
      </c>
      <c r="I17" s="8"/>
      <c r="J17" s="44" t="s">
        <v>67</v>
      </c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 t="s">
        <v>69</v>
      </c>
      <c r="B18" s="105" t="s">
        <v>70</v>
      </c>
      <c r="C18" s="47" t="s">
        <v>52</v>
      </c>
      <c r="D18" s="8"/>
      <c r="E18" s="8">
        <f t="shared" si="2"/>
        <v>0</v>
      </c>
      <c r="F18" s="8">
        <v>123.65</v>
      </c>
      <c r="G18" s="8">
        <f t="shared" ref="G18" si="4">IF(J18&gt;0,0,F18)</f>
        <v>123.65</v>
      </c>
      <c r="H18" s="8">
        <f t="shared" si="3"/>
        <v>0</v>
      </c>
      <c r="I18" s="8"/>
      <c r="J18" s="44"/>
      <c r="K18" s="9">
        <v>6872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/>
      <c r="B19" s="6"/>
      <c r="C19" s="47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4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/>
      <c r="B20" s="6"/>
      <c r="C20" s="47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4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42" t="s">
        <v>71</v>
      </c>
      <c r="B21" s="6"/>
      <c r="C21" s="47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si="3"/>
        <v>0</v>
      </c>
      <c r="I21" s="8"/>
      <c r="J21" s="44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45526</v>
      </c>
      <c r="B22" s="6" t="s">
        <v>72</v>
      </c>
      <c r="C22" s="47" t="s">
        <v>68</v>
      </c>
      <c r="D22" s="8"/>
      <c r="E22" s="8">
        <f t="shared" si="2"/>
        <v>0</v>
      </c>
      <c r="F22" s="8">
        <v>119.56</v>
      </c>
      <c r="G22" s="8">
        <f t="shared" si="0"/>
        <v>0</v>
      </c>
      <c r="H22" s="8">
        <f t="shared" si="3"/>
        <v>0</v>
      </c>
      <c r="I22" s="8"/>
      <c r="J22" s="44" t="s">
        <v>64</v>
      </c>
      <c r="K22" s="9">
        <v>6861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45530</v>
      </c>
      <c r="B23" s="6" t="s">
        <v>73</v>
      </c>
      <c r="C23" s="47" t="s">
        <v>68</v>
      </c>
      <c r="D23" s="7"/>
      <c r="E23" s="8">
        <f t="shared" si="2"/>
        <v>0</v>
      </c>
      <c r="F23" s="8">
        <v>597.53</v>
      </c>
      <c r="G23" s="8">
        <f t="shared" si="0"/>
        <v>0</v>
      </c>
      <c r="H23" s="8">
        <f t="shared" si="3"/>
        <v>0</v>
      </c>
      <c r="I23" s="8"/>
      <c r="J23" s="44" t="s">
        <v>64</v>
      </c>
      <c r="K23" s="9">
        <v>6861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45511</v>
      </c>
      <c r="B24" s="105" t="s">
        <v>74</v>
      </c>
      <c r="C24" s="47" t="s">
        <v>68</v>
      </c>
      <c r="D24" s="8"/>
      <c r="E24" s="8">
        <f t="shared" si="2"/>
        <v>0</v>
      </c>
      <c r="F24" s="8">
        <v>68</v>
      </c>
      <c r="G24" s="8">
        <f t="shared" si="0"/>
        <v>68</v>
      </c>
      <c r="H24" s="8">
        <f t="shared" si="3"/>
        <v>0</v>
      </c>
      <c r="I24" s="8"/>
      <c r="J24" s="44"/>
      <c r="K24" s="9">
        <v>6870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45621</v>
      </c>
      <c r="B25" s="6" t="s">
        <v>75</v>
      </c>
      <c r="C25" s="47" t="s">
        <v>68</v>
      </c>
      <c r="D25" s="8"/>
      <c r="E25" s="8">
        <f t="shared" si="2"/>
        <v>0</v>
      </c>
      <c r="F25" s="8">
        <v>2151.9899999999998</v>
      </c>
      <c r="G25" s="8">
        <f t="shared" si="0"/>
        <v>0</v>
      </c>
      <c r="H25" s="8">
        <f t="shared" si="3"/>
        <v>0</v>
      </c>
      <c r="I25" s="8"/>
      <c r="J25" s="44" t="s">
        <v>64</v>
      </c>
      <c r="K25" s="9">
        <v>6861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45630</v>
      </c>
      <c r="B26" s="6" t="s">
        <v>76</v>
      </c>
      <c r="C26" s="47" t="s">
        <v>89</v>
      </c>
      <c r="D26" s="8"/>
      <c r="E26" s="8">
        <f t="shared" si="2"/>
        <v>0</v>
      </c>
      <c r="F26" s="8">
        <v>117467.5</v>
      </c>
      <c r="G26" s="8">
        <f t="shared" si="0"/>
        <v>0</v>
      </c>
      <c r="H26" s="8">
        <f t="shared" si="3"/>
        <v>0</v>
      </c>
      <c r="I26" s="8"/>
      <c r="J26" s="44" t="s">
        <v>67</v>
      </c>
      <c r="K26" s="9">
        <v>6823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45630</v>
      </c>
      <c r="B27" s="6" t="s">
        <v>77</v>
      </c>
      <c r="C27" s="47" t="s">
        <v>89</v>
      </c>
      <c r="D27" s="8"/>
      <c r="E27" s="8">
        <f t="shared" si="2"/>
        <v>0</v>
      </c>
      <c r="F27" s="8">
        <v>6182.5</v>
      </c>
      <c r="G27" s="8">
        <f t="shared" si="0"/>
        <v>0</v>
      </c>
      <c r="H27" s="8">
        <f t="shared" si="3"/>
        <v>0</v>
      </c>
      <c r="I27" s="8"/>
      <c r="J27" s="44" t="s">
        <v>67</v>
      </c>
      <c r="K27" s="9">
        <v>6823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45621</v>
      </c>
      <c r="B28" s="98" t="s">
        <v>78</v>
      </c>
      <c r="C28" s="47" t="s">
        <v>79</v>
      </c>
      <c r="D28" s="8"/>
      <c r="E28" s="8">
        <f t="shared" si="2"/>
        <v>0</v>
      </c>
      <c r="F28" s="8"/>
      <c r="G28" s="106" t="s">
        <v>80</v>
      </c>
      <c r="H28" s="8">
        <f t="shared" si="3"/>
        <v>0</v>
      </c>
      <c r="I28" s="8"/>
      <c r="J28" s="44" t="s">
        <v>67</v>
      </c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45646</v>
      </c>
      <c r="B29" s="6" t="s">
        <v>81</v>
      </c>
      <c r="C29" s="47" t="s">
        <v>89</v>
      </c>
      <c r="D29" s="8"/>
      <c r="E29" s="8">
        <f t="shared" si="2"/>
        <v>0</v>
      </c>
      <c r="F29" s="8">
        <v>318.33999999999997</v>
      </c>
      <c r="G29" s="8">
        <f t="shared" si="0"/>
        <v>318.33999999999997</v>
      </c>
      <c r="H29" s="8">
        <f t="shared" si="3"/>
        <v>0</v>
      </c>
      <c r="I29" s="8"/>
      <c r="J29" s="44"/>
      <c r="K29" s="9">
        <v>6873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45653</v>
      </c>
      <c r="B30" s="6" t="s">
        <v>82</v>
      </c>
      <c r="C30" s="47" t="s">
        <v>89</v>
      </c>
      <c r="D30" s="8"/>
      <c r="E30" s="8">
        <f t="shared" si="2"/>
        <v>0</v>
      </c>
      <c r="F30" s="8">
        <v>119.55</v>
      </c>
      <c r="G30" s="8">
        <f t="shared" si="0"/>
        <v>0</v>
      </c>
      <c r="H30" s="8">
        <f t="shared" si="3"/>
        <v>0</v>
      </c>
      <c r="I30" s="8"/>
      <c r="J30" s="44" t="s">
        <v>64</v>
      </c>
      <c r="K30" s="9">
        <v>6861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45674</v>
      </c>
      <c r="B31" s="6" t="s">
        <v>83</v>
      </c>
      <c r="C31" s="47" t="s">
        <v>89</v>
      </c>
      <c r="D31" s="8">
        <v>89181</v>
      </c>
      <c r="E31" s="8">
        <f t="shared" si="2"/>
        <v>89181</v>
      </c>
      <c r="F31" s="8"/>
      <c r="G31" s="8">
        <f t="shared" si="0"/>
        <v>0</v>
      </c>
      <c r="H31" s="8">
        <f t="shared" si="3"/>
        <v>89181</v>
      </c>
      <c r="I31" s="8"/>
      <c r="J31" s="44"/>
      <c r="K31" s="9">
        <v>4666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45671</v>
      </c>
      <c r="B32" s="6" t="s">
        <v>84</v>
      </c>
      <c r="C32" s="47" t="s">
        <v>89</v>
      </c>
      <c r="D32" s="8">
        <v>-6460</v>
      </c>
      <c r="E32" s="8">
        <f t="shared" si="2"/>
        <v>-6460</v>
      </c>
      <c r="F32" s="8"/>
      <c r="G32" s="8">
        <f t="shared" si="0"/>
        <v>0</v>
      </c>
      <c r="H32" s="8">
        <f t="shared" si="3"/>
        <v>-6460</v>
      </c>
      <c r="I32" s="8"/>
      <c r="J32" s="44"/>
      <c r="K32" s="9">
        <v>4663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45671</v>
      </c>
      <c r="B33" s="6" t="s">
        <v>85</v>
      </c>
      <c r="C33" s="47" t="s">
        <v>89</v>
      </c>
      <c r="D33" s="8">
        <v>-2281.66</v>
      </c>
      <c r="E33" s="8">
        <f t="shared" si="2"/>
        <v>-2281.66</v>
      </c>
      <c r="F33" s="8"/>
      <c r="G33" s="8">
        <f t="shared" si="0"/>
        <v>0</v>
      </c>
      <c r="H33" s="8">
        <f t="shared" si="3"/>
        <v>-2281.66</v>
      </c>
      <c r="I33" s="8"/>
      <c r="J33" s="44"/>
      <c r="K33" s="9">
        <v>4667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45671</v>
      </c>
      <c r="B34" s="6" t="s">
        <v>86</v>
      </c>
      <c r="C34" s="47" t="s">
        <v>89</v>
      </c>
      <c r="D34" s="8">
        <v>55671.15</v>
      </c>
      <c r="E34" s="8">
        <f t="shared" si="2"/>
        <v>55671.15</v>
      </c>
      <c r="F34" s="8"/>
      <c r="G34" s="8">
        <f t="shared" si="0"/>
        <v>0</v>
      </c>
      <c r="H34" s="8">
        <f t="shared" si="3"/>
        <v>55671.15</v>
      </c>
      <c r="I34" s="8"/>
      <c r="J34" s="44"/>
      <c r="K34" s="9">
        <v>4666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7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3"/>
        <v>0</v>
      </c>
      <c r="I35" s="8"/>
      <c r="J35" s="44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107" t="s">
        <v>87</v>
      </c>
      <c r="C36" s="47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3"/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43"/>
      <c r="C44" s="47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ref="E71:E86" si="5">+D71</f>
        <v>0</v>
      </c>
      <c r="F71" s="8"/>
      <c r="G71" s="8">
        <f t="shared" ref="G71:G82" si="6">IF(J71&gt;0,0,F71)</f>
        <v>0</v>
      </c>
      <c r="H71" s="8">
        <f t="shared" ref="H71:H82" si="7">+D71</f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5"/>
        <v>0</v>
      </c>
      <c r="F72" s="8"/>
      <c r="G72" s="8">
        <f t="shared" si="6"/>
        <v>0</v>
      </c>
      <c r="H72" s="8">
        <f t="shared" si="7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5"/>
        <v>0</v>
      </c>
      <c r="F73" s="8"/>
      <c r="G73" s="8">
        <f t="shared" si="6"/>
        <v>0</v>
      </c>
      <c r="H73" s="8">
        <f t="shared" si="7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5"/>
        <v>0</v>
      </c>
      <c r="F83" s="8"/>
      <c r="G83" s="8">
        <f t="shared" ref="G83:G98" si="8">IF(J83&gt;0,0,F83)</f>
        <v>0</v>
      </c>
      <c r="H83" s="8">
        <f t="shared" ref="H83:H98" si="9">+D83</f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5"/>
        <v>0</v>
      </c>
      <c r="F84" s="8"/>
      <c r="G84" s="8">
        <f t="shared" si="8"/>
        <v>0</v>
      </c>
      <c r="H84" s="8">
        <f t="shared" si="9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5"/>
        <v>0</v>
      </c>
      <c r="F85" s="8"/>
      <c r="G85" s="8">
        <f t="shared" si="8"/>
        <v>0</v>
      </c>
      <c r="H85" s="8">
        <f t="shared" si="9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5"/>
        <v>0</v>
      </c>
      <c r="F86" s="8"/>
      <c r="G86" s="8">
        <f t="shared" si="8"/>
        <v>0</v>
      </c>
      <c r="H86" s="8">
        <f t="shared" si="9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ref="E87:E102" si="10">+D87</f>
        <v>0</v>
      </c>
      <c r="F87" s="8"/>
      <c r="G87" s="8">
        <f t="shared" si="8"/>
        <v>0</v>
      </c>
      <c r="H87" s="8">
        <f t="shared" si="9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10"/>
        <v>0</v>
      </c>
      <c r="F88" s="8"/>
      <c r="G88" s="8">
        <f t="shared" si="8"/>
        <v>0</v>
      </c>
      <c r="H88" s="8">
        <f t="shared" si="9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10"/>
        <v>0</v>
      </c>
      <c r="F89" s="8"/>
      <c r="G89" s="8">
        <f t="shared" si="8"/>
        <v>0</v>
      </c>
      <c r="H89" s="8">
        <f t="shared" si="9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0"/>
        <v>0</v>
      </c>
      <c r="F99" s="8"/>
      <c r="G99" s="8">
        <f t="shared" ref="G99:G114" si="11">IF(J99&gt;0,0,F99)</f>
        <v>0</v>
      </c>
      <c r="H99" s="8">
        <f t="shared" ref="H99:H114" si="12">+D99</f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0"/>
        <v>0</v>
      </c>
      <c r="F100" s="8"/>
      <c r="G100" s="8">
        <f t="shared" si="11"/>
        <v>0</v>
      </c>
      <c r="H100" s="8">
        <f t="shared" si="12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10"/>
        <v>0</v>
      </c>
      <c r="F101" s="8"/>
      <c r="G101" s="8">
        <f t="shared" si="11"/>
        <v>0</v>
      </c>
      <c r="H101" s="8">
        <f t="shared" si="12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10"/>
        <v>0</v>
      </c>
      <c r="F102" s="8"/>
      <c r="G102" s="8">
        <f t="shared" si="11"/>
        <v>0</v>
      </c>
      <c r="H102" s="8">
        <f t="shared" si="12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ref="E103:E118" si="13">+D103</f>
        <v>0</v>
      </c>
      <c r="F103" s="8"/>
      <c r="G103" s="8">
        <f t="shared" si="11"/>
        <v>0</v>
      </c>
      <c r="H103" s="8">
        <f t="shared" si="12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13"/>
        <v>0</v>
      </c>
      <c r="F104" s="8"/>
      <c r="G104" s="8">
        <f t="shared" si="11"/>
        <v>0</v>
      </c>
      <c r="H104" s="8">
        <f t="shared" si="12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13"/>
        <v>0</v>
      </c>
      <c r="F105" s="8"/>
      <c r="G105" s="8">
        <f t="shared" si="11"/>
        <v>0</v>
      </c>
      <c r="H105" s="8">
        <f t="shared" si="12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13"/>
        <v>0</v>
      </c>
      <c r="F115" s="8"/>
      <c r="G115" s="8">
        <f t="shared" ref="G115:G130" si="14">IF(J115&gt;0,0,F115)</f>
        <v>0</v>
      </c>
      <c r="H115" s="8">
        <f t="shared" ref="H115:H130" si="15">+D115</f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13"/>
        <v>0</v>
      </c>
      <c r="F116" s="8"/>
      <c r="G116" s="8">
        <f t="shared" si="14"/>
        <v>0</v>
      </c>
      <c r="H116" s="8">
        <f t="shared" si="15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13"/>
        <v>0</v>
      </c>
      <c r="F117" s="8"/>
      <c r="G117" s="8">
        <f t="shared" si="14"/>
        <v>0</v>
      </c>
      <c r="H117" s="8">
        <f t="shared" si="15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13"/>
        <v>0</v>
      </c>
      <c r="F118" s="8"/>
      <c r="G118" s="8">
        <f t="shared" si="14"/>
        <v>0</v>
      </c>
      <c r="H118" s="8">
        <f t="shared" si="15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ref="E119:E134" si="16">+D119</f>
        <v>0</v>
      </c>
      <c r="F119" s="8"/>
      <c r="G119" s="8">
        <f t="shared" si="14"/>
        <v>0</v>
      </c>
      <c r="H119" s="8">
        <f t="shared" si="15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16"/>
        <v>0</v>
      </c>
      <c r="F120" s="8"/>
      <c r="G120" s="8">
        <f t="shared" si="14"/>
        <v>0</v>
      </c>
      <c r="H120" s="8">
        <f t="shared" si="15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16"/>
        <v>0</v>
      </c>
      <c r="F121" s="8"/>
      <c r="G121" s="8">
        <f t="shared" si="14"/>
        <v>0</v>
      </c>
      <c r="H121" s="8">
        <f t="shared" si="15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16"/>
        <v>0</v>
      </c>
      <c r="F131" s="8"/>
      <c r="G131" s="8">
        <f t="shared" ref="G131:G146" si="17">IF(J131&gt;0,0,F131)</f>
        <v>0</v>
      </c>
      <c r="H131" s="8">
        <f t="shared" ref="H131:H146" si="18">+D131</f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16"/>
        <v>0</v>
      </c>
      <c r="F132" s="8"/>
      <c r="G132" s="8">
        <f t="shared" si="17"/>
        <v>0</v>
      </c>
      <c r="H132" s="8">
        <f t="shared" si="18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16"/>
        <v>0</v>
      </c>
      <c r="F133" s="8"/>
      <c r="G133" s="8">
        <f t="shared" si="17"/>
        <v>0</v>
      </c>
      <c r="H133" s="8">
        <f t="shared" si="18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16"/>
        <v>0</v>
      </c>
      <c r="F134" s="8"/>
      <c r="G134" s="8">
        <f t="shared" si="17"/>
        <v>0</v>
      </c>
      <c r="H134" s="8">
        <f t="shared" si="18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ref="E135:E150" si="19">+D135</f>
        <v>0</v>
      </c>
      <c r="F135" s="8"/>
      <c r="G135" s="8">
        <f t="shared" si="17"/>
        <v>0</v>
      </c>
      <c r="H135" s="8">
        <f t="shared" si="18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19"/>
        <v>0</v>
      </c>
      <c r="F136" s="8"/>
      <c r="G136" s="8">
        <f t="shared" si="17"/>
        <v>0</v>
      </c>
      <c r="H136" s="8">
        <f t="shared" si="18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19"/>
        <v>0</v>
      </c>
      <c r="F137" s="8"/>
      <c r="G137" s="8">
        <f t="shared" si="17"/>
        <v>0</v>
      </c>
      <c r="H137" s="8">
        <f t="shared" si="18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19"/>
        <v>0</v>
      </c>
      <c r="F147" s="8"/>
      <c r="G147" s="8">
        <f t="shared" ref="G147:G162" si="20">IF(J147&gt;0,0,F147)</f>
        <v>0</v>
      </c>
      <c r="H147" s="8">
        <f t="shared" ref="H147:H162" si="21">+D147</f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19"/>
        <v>0</v>
      </c>
      <c r="F148" s="8"/>
      <c r="G148" s="8">
        <f t="shared" si="20"/>
        <v>0</v>
      </c>
      <c r="H148" s="8">
        <f t="shared" si="21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19"/>
        <v>0</v>
      </c>
      <c r="F149" s="8"/>
      <c r="G149" s="8">
        <f t="shared" si="20"/>
        <v>0</v>
      </c>
      <c r="H149" s="8">
        <f t="shared" si="21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19"/>
        <v>0</v>
      </c>
      <c r="F150" s="8"/>
      <c r="G150" s="8">
        <f t="shared" si="20"/>
        <v>0</v>
      </c>
      <c r="H150" s="8">
        <f t="shared" si="21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ref="E151:E166" si="22">+D151</f>
        <v>0</v>
      </c>
      <c r="F151" s="8"/>
      <c r="G151" s="8">
        <f t="shared" si="20"/>
        <v>0</v>
      </c>
      <c r="H151" s="8">
        <f t="shared" si="21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22"/>
        <v>0</v>
      </c>
      <c r="F152" s="8"/>
      <c r="G152" s="8">
        <f t="shared" si="20"/>
        <v>0</v>
      </c>
      <c r="H152" s="8">
        <f t="shared" si="21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22"/>
        <v>0</v>
      </c>
      <c r="F153" s="8"/>
      <c r="G153" s="8">
        <f t="shared" si="20"/>
        <v>0</v>
      </c>
      <c r="H153" s="8">
        <f t="shared" si="21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22"/>
        <v>0</v>
      </c>
      <c r="F163" s="8"/>
      <c r="G163" s="8">
        <f t="shared" ref="G163:G178" si="23">IF(J163&gt;0,0,F163)</f>
        <v>0</v>
      </c>
      <c r="H163" s="8">
        <f t="shared" ref="H163:H178" si="24">+D163</f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22"/>
        <v>0</v>
      </c>
      <c r="F164" s="8"/>
      <c r="G164" s="8">
        <f t="shared" si="23"/>
        <v>0</v>
      </c>
      <c r="H164" s="8">
        <f t="shared" si="24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22"/>
        <v>0</v>
      </c>
      <c r="F165" s="8"/>
      <c r="G165" s="8">
        <f t="shared" si="23"/>
        <v>0</v>
      </c>
      <c r="H165" s="8">
        <f t="shared" si="24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22"/>
        <v>0</v>
      </c>
      <c r="F166" s="8"/>
      <c r="G166" s="8">
        <f t="shared" si="23"/>
        <v>0</v>
      </c>
      <c r="H166" s="8">
        <f t="shared" si="24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ref="E167:E182" si="25">+D167</f>
        <v>0</v>
      </c>
      <c r="F167" s="8"/>
      <c r="G167" s="8">
        <f t="shared" si="23"/>
        <v>0</v>
      </c>
      <c r="H167" s="8">
        <f t="shared" si="24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25"/>
        <v>0</v>
      </c>
      <c r="F168" s="8"/>
      <c r="G168" s="8">
        <f t="shared" si="23"/>
        <v>0</v>
      </c>
      <c r="H168" s="8">
        <f t="shared" si="24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25"/>
        <v>0</v>
      </c>
      <c r="F169" s="8"/>
      <c r="G169" s="8">
        <f t="shared" si="23"/>
        <v>0</v>
      </c>
      <c r="H169" s="8">
        <f t="shared" si="24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25"/>
        <v>0</v>
      </c>
      <c r="F179" s="8"/>
      <c r="G179" s="8">
        <f t="shared" ref="G179:G194" si="26">IF(J179&gt;0,0,F179)</f>
        <v>0</v>
      </c>
      <c r="H179" s="8">
        <f t="shared" ref="H179:H194" si="27">+D179</f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25"/>
        <v>0</v>
      </c>
      <c r="F180" s="8"/>
      <c r="G180" s="8">
        <f t="shared" si="26"/>
        <v>0</v>
      </c>
      <c r="H180" s="8">
        <f t="shared" si="27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25"/>
        <v>0</v>
      </c>
      <c r="F181" s="8"/>
      <c r="G181" s="8">
        <f t="shared" si="26"/>
        <v>0</v>
      </c>
      <c r="H181" s="8">
        <f t="shared" si="27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25"/>
        <v>0</v>
      </c>
      <c r="F182" s="8"/>
      <c r="G182" s="8">
        <f t="shared" si="26"/>
        <v>0</v>
      </c>
      <c r="H182" s="8">
        <f t="shared" si="27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ref="E183:E198" si="28">+D183</f>
        <v>0</v>
      </c>
      <c r="F183" s="8"/>
      <c r="G183" s="8">
        <f t="shared" si="26"/>
        <v>0</v>
      </c>
      <c r="H183" s="8">
        <f t="shared" si="27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28"/>
        <v>0</v>
      </c>
      <c r="F184" s="8"/>
      <c r="G184" s="8">
        <f t="shared" si="26"/>
        <v>0</v>
      </c>
      <c r="H184" s="8">
        <f t="shared" si="27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28"/>
        <v>0</v>
      </c>
      <c r="F185" s="8"/>
      <c r="G185" s="8">
        <f t="shared" si="26"/>
        <v>0</v>
      </c>
      <c r="H185" s="8">
        <f t="shared" si="27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28"/>
        <v>0</v>
      </c>
      <c r="F195" s="8"/>
      <c r="G195" s="8">
        <f t="shared" ref="G195:G210" si="29">IF(J195&gt;0,0,F195)</f>
        <v>0</v>
      </c>
      <c r="H195" s="8">
        <f t="shared" ref="H195:H210" si="30">+D195</f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28"/>
        <v>0</v>
      </c>
      <c r="F196" s="8"/>
      <c r="G196" s="8">
        <f t="shared" si="29"/>
        <v>0</v>
      </c>
      <c r="H196" s="8">
        <f t="shared" si="30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28"/>
        <v>0</v>
      </c>
      <c r="F197" s="8"/>
      <c r="G197" s="8">
        <f t="shared" si="29"/>
        <v>0</v>
      </c>
      <c r="H197" s="8">
        <f t="shared" si="30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28"/>
        <v>0</v>
      </c>
      <c r="F198" s="8"/>
      <c r="G198" s="8">
        <f t="shared" si="29"/>
        <v>0</v>
      </c>
      <c r="H198" s="8">
        <f t="shared" si="30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ref="E199:E214" si="31">+D199</f>
        <v>0</v>
      </c>
      <c r="F199" s="8"/>
      <c r="G199" s="8">
        <f t="shared" si="29"/>
        <v>0</v>
      </c>
      <c r="H199" s="8">
        <f t="shared" si="30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31"/>
        <v>0</v>
      </c>
      <c r="F200" s="8"/>
      <c r="G200" s="8">
        <f t="shared" si="29"/>
        <v>0</v>
      </c>
      <c r="H200" s="8">
        <f t="shared" si="30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31"/>
        <v>0</v>
      </c>
      <c r="F201" s="8"/>
      <c r="G201" s="8">
        <f t="shared" si="29"/>
        <v>0</v>
      </c>
      <c r="H201" s="8">
        <f t="shared" si="30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31"/>
        <v>0</v>
      </c>
      <c r="F211" s="8"/>
      <c r="G211" s="8">
        <f t="shared" ref="G211:G226" si="32">IF(J211&gt;0,0,F211)</f>
        <v>0</v>
      </c>
      <c r="H211" s="8">
        <f t="shared" ref="H211:H226" si="33">+D211</f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31"/>
        <v>0</v>
      </c>
      <c r="F212" s="8"/>
      <c r="G212" s="8">
        <f t="shared" si="32"/>
        <v>0</v>
      </c>
      <c r="H212" s="8">
        <f t="shared" si="33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31"/>
        <v>0</v>
      </c>
      <c r="F213" s="8"/>
      <c r="G213" s="8">
        <f t="shared" si="32"/>
        <v>0</v>
      </c>
      <c r="H213" s="8">
        <f t="shared" si="33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31"/>
        <v>0</v>
      </c>
      <c r="F214" s="8"/>
      <c r="G214" s="8">
        <f t="shared" si="32"/>
        <v>0</v>
      </c>
      <c r="H214" s="8">
        <f t="shared" si="33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ref="E215:E230" si="34">+D215</f>
        <v>0</v>
      </c>
      <c r="F215" s="8"/>
      <c r="G215" s="8">
        <f t="shared" si="32"/>
        <v>0</v>
      </c>
      <c r="H215" s="8">
        <f t="shared" si="33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34"/>
        <v>0</v>
      </c>
      <c r="F216" s="8"/>
      <c r="G216" s="8">
        <f t="shared" si="32"/>
        <v>0</v>
      </c>
      <c r="H216" s="8">
        <f t="shared" si="33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34"/>
        <v>0</v>
      </c>
      <c r="F217" s="8"/>
      <c r="G217" s="8">
        <f t="shared" si="32"/>
        <v>0</v>
      </c>
      <c r="H217" s="8">
        <f t="shared" si="33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34"/>
        <v>0</v>
      </c>
      <c r="F227" s="8"/>
      <c r="G227" s="8">
        <f t="shared" ref="G227:G240" si="35">IF(J227&gt;0,0,F227)</f>
        <v>0</v>
      </c>
      <c r="H227" s="8">
        <f t="shared" ref="H227:H240" si="36">+D227</f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34"/>
        <v>0</v>
      </c>
      <c r="F228" s="8"/>
      <c r="G228" s="8">
        <f t="shared" si="35"/>
        <v>0</v>
      </c>
      <c r="H228" s="8">
        <f t="shared" si="36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34"/>
        <v>0</v>
      </c>
      <c r="F229" s="8"/>
      <c r="G229" s="8">
        <f t="shared" si="35"/>
        <v>0</v>
      </c>
      <c r="H229" s="8">
        <f t="shared" si="36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34"/>
        <v>0</v>
      </c>
      <c r="F230" s="8"/>
      <c r="G230" s="8">
        <f t="shared" si="35"/>
        <v>0</v>
      </c>
      <c r="H230" s="8">
        <f t="shared" si="36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ref="E231:E240" si="37">+D231</f>
        <v>0</v>
      </c>
      <c r="F231" s="8"/>
      <c r="G231" s="8">
        <f t="shared" si="35"/>
        <v>0</v>
      </c>
      <c r="H231" s="8">
        <f t="shared" si="36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37"/>
        <v>0</v>
      </c>
      <c r="F232" s="8"/>
      <c r="G232" s="8">
        <f t="shared" si="35"/>
        <v>0</v>
      </c>
      <c r="H232" s="8">
        <f t="shared" si="36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37"/>
        <v>0</v>
      </c>
      <c r="F233" s="8"/>
      <c r="G233" s="8">
        <f t="shared" si="35"/>
        <v>0</v>
      </c>
      <c r="H233" s="8">
        <f t="shared" si="36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25158520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2014-03-05T17:32:21Z</cp:lastPrinted>
  <dcterms:created xsi:type="dcterms:W3CDTF">1999-12-06T21:37:36Z</dcterms:created>
  <dcterms:modified xsi:type="dcterms:W3CDTF">2025-02-25T23:00:59Z</dcterms:modified>
</cp:coreProperties>
</file>