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C4324C00-6B5E-4C14-B98F-15D90B36DD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G32" i="1"/>
  <c r="E32" i="1"/>
  <c r="H26" i="1"/>
  <c r="G26" i="1"/>
  <c r="E26" i="1"/>
  <c r="M11" i="1" l="1"/>
  <c r="I11" i="1"/>
  <c r="F11" i="1"/>
  <c r="D11" i="1"/>
  <c r="H15" i="1" l="1"/>
  <c r="H16" i="1"/>
  <c r="H17" i="1"/>
  <c r="H18" i="1"/>
  <c r="H19" i="1"/>
  <c r="H20" i="1"/>
  <c r="G16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 l="1"/>
  <c r="H22" i="1"/>
  <c r="H23" i="1"/>
  <c r="H24" i="1"/>
  <c r="H25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E25" i="1"/>
  <c r="G25" i="1"/>
  <c r="E27" i="1"/>
  <c r="G27" i="1"/>
  <c r="E28" i="1"/>
  <c r="G28" i="1"/>
  <c r="E29" i="1"/>
  <c r="G29" i="1"/>
  <c r="E30" i="1"/>
  <c r="G30" i="1"/>
  <c r="E31" i="1"/>
  <c r="G31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<sst xmlns="http://schemas.openxmlformats.org/spreadsheetml/2006/main" count="372" uniqueCount="104">
  <si>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</si>
  <si>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</si>
  <si>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</si>
  <si>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</si>
  <si>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</si>
  <si>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</si>
  <si>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</si>
  <si>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</si>
  <si>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</si>
  <si>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</si>
  <si>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</si>
  <si>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</si>
  <si>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</si>
  <si>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</si>
  <si>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</si>
  <si>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</si>
  <si>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</si>
  <si>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</si>
  <si>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</si>
  <si>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</si>
  <si>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</si>
  <si>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</si>
  <si>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</si>
  <si>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</si>
  <si>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</si>
  <si>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</si>
  <si>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</si>
  <si>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</si>
  <si>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</si>
  <si>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</si>
  <si>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</si>
  <si>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</si>
  <si>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</si>
  <si>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</si>
  <si>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</si>
  <si>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</si>
  <si>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</si>
  <si>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</si>
  <si>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</si>
  <si>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</si>
  <si>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</si>
  <si>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</si>
  <si>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</si>
  <si>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</si>
  <si>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</si>
  <si>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</si>
  <si>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</si>
  <si>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</si>
  <si>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</si>
  <si>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</si>
  <si>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</si>
  <si>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</si>
  <si>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</si>
  <si>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</si>
  <si>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</si>
  <si>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</si>
  <si>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</si>
  <si>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</si>
  <si>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DNR - DWR NORTHERN REGIONAL SHOP ROOF REPLACEMENT</t>
  </si>
  <si>
    <t>GFFY2025</t>
  </si>
  <si>
    <t>3000-300-3348-FXAAA-25036520</t>
  </si>
  <si>
    <t>02213</t>
  </si>
  <si>
    <t>SCOTT P EVANS ARCHITECT &amp; ASSOCIATES PC dba SPE ARCHITECTS - CONTRACGT</t>
  </si>
  <si>
    <t>N/A</t>
  </si>
  <si>
    <t>2470369</t>
  </si>
  <si>
    <t>SPE GAX FC2024041734880</t>
  </si>
  <si>
    <t>SPE      AMD 001</t>
  </si>
  <si>
    <t>CO</t>
  </si>
  <si>
    <t>DF</t>
  </si>
  <si>
    <t>SPE GAX FC2024050935939</t>
  </si>
  <si>
    <t>13/24</t>
  </si>
  <si>
    <t>SPE GAX FC2024071539809</t>
  </si>
  <si>
    <t>TRNFR TO  25036520 FROM 21248300 SW ROOFING COVER CONTRACT</t>
  </si>
  <si>
    <t>FY'25</t>
  </si>
  <si>
    <t>PERKES ROOFING INC - CONTRACT</t>
  </si>
  <si>
    <t>2575030</t>
  </si>
  <si>
    <t>Trfr to 25036520 from FY25 GFFY Capital Improvement Funds</t>
  </si>
  <si>
    <t>IDT 25C3*003 XFER LEGAL FEES TO 21257300</t>
  </si>
  <si>
    <t>SPE GAX FC2024091142250</t>
  </si>
  <si>
    <t>SPE GAX FC2024102444439</t>
  </si>
  <si>
    <t>PERKES ROOFING GAX FC2024110444859</t>
  </si>
  <si>
    <t>ZIONS/PERKES RTNG GAX FC2024110444860</t>
  </si>
  <si>
    <t>SPE GAX FC2024111345332</t>
  </si>
  <si>
    <t>ITA 25*036 COFC INS</t>
  </si>
  <si>
    <t>WC3 GAX FC2024121346742</t>
  </si>
  <si>
    <t>SPE GAX FC2024121946975</t>
  </si>
  <si>
    <t>WC3 GAX FC2025010247491</t>
  </si>
  <si>
    <t>EH</t>
  </si>
  <si>
    <t>WC3 GAX300FC2025012348516</t>
  </si>
  <si>
    <t>WC3 GAX300FC2025022850199</t>
  </si>
  <si>
    <t>HH</t>
  </si>
  <si>
    <t>PERKES ROOFING INC GAX300FC2025030750654</t>
  </si>
  <si>
    <t>PERKES ROOFING INC GAX300FC2025030750655</t>
  </si>
  <si>
    <t xml:space="preserve"> 2575030</t>
  </si>
  <si>
    <t>6814</t>
  </si>
  <si>
    <t>TR</t>
  </si>
  <si>
    <t>SCOTT P EVANS ARCHITECT &amp; ASSOCIATES PC GAX300FC2025032851641</t>
  </si>
  <si>
    <t xml:space="preserve"> 2470369</t>
  </si>
  <si>
    <t>6861</t>
  </si>
  <si>
    <t>CLOSED</t>
  </si>
  <si>
    <t>PROJECT CLOSED</t>
  </si>
  <si>
    <t>PROJ CLOSE CONT FROM 25036520 TO 21138300  IDT30025C30000122</t>
  </si>
  <si>
    <t>PROJ CLOSE INSPECTIONS FROM 25036520 TO 20473300  IDT30025C30000122</t>
  </si>
  <si>
    <t>PROJ CLOSE ROOFING FROM 25036520 TO 21248300  IDT30025C30000122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</si>
</sst>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5" fillId="0" borderId="0" xfId="0" applyFont="1" applyAlignment="1">
      <alignment horizontal="left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877B8740-B2AD-4197-9630-87E848B50C33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9F0FD0D-FCC1-458F-A913-6EB878ADD87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2" activePane="bottomLeft" state="frozen"/>
      <selection pane="bottomLeft" activeCell="B44" sqref="B44"/>
    </sheetView>
  </sheetViews>
  <sheetFormatPr defaultColWidth="8.90625" defaultRowHeight="11.4" x14ac:dyDescent="0.2"/>
  <cols>
    <col min="1" max="1" width="5.90625" style="49" customWidth="1"/>
    <col min="2" max="2" width="57" style="50" bestFit="1" customWidth="1"/>
    <col min="3" max="3" width="3.90625" style="51" customWidth="1"/>
    <col min="4" max="4" width="14.6328125" style="52" customWidth="1"/>
    <col min="5" max="9" width="10.453125" style="52" customWidth="1"/>
    <col min="10" max="10" width="5.90625" style="85" customWidth="1"/>
    <col min="11" max="11" width="5.90625" style="86" customWidth="1"/>
    <col min="12" max="12" width="9.90625" style="52" customWidth="1"/>
    <col min="13" max="16384" width="8.90625" style="52"/>
  </cols>
  <sheetData>
    <row r="1" spans="1:254" ht="12" x14ac:dyDescent="0.25">
      <c r="H1" s="87" t="s">
        <v>37</v>
      </c>
      <c r="J1" s="53"/>
      <c r="K1" s="54"/>
    </row>
    <row r="2" spans="1:254" s="3" customFormat="1" ht="14.1" customHeight="1" x14ac:dyDescent="0.25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5">
      <c r="A3" s="107"/>
      <c r="B3" s="103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5">
      <c r="A4" s="107"/>
      <c r="B4" s="104" t="s">
        <v>54</v>
      </c>
      <c r="C4" s="46"/>
      <c r="D4" s="100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5">
      <c r="A5" s="107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3">
      <c r="A6" s="107"/>
      <c r="B6" s="2" t="s">
        <v>3</v>
      </c>
      <c r="C6" s="47"/>
      <c r="D6" s="52">
        <v>25036520</v>
      </c>
      <c r="E6" s="3" t="s">
        <v>99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5">
      <c r="A7" s="107"/>
      <c r="B7" s="2" t="s">
        <v>4</v>
      </c>
      <c r="C7" s="47"/>
      <c r="D7" s="102" t="s">
        <v>60</v>
      </c>
      <c r="G7" s="105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5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5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5">
      <c r="A11" s="108" t="s">
        <v>14</v>
      </c>
      <c r="B11" s="76" t="s">
        <v>15</v>
      </c>
      <c r="C11" s="77"/>
      <c r="D11" s="8">
        <f>SUM(D14:D1000)</f>
        <v>271668.15000000002</v>
      </c>
      <c r="E11" s="8">
        <f>SUM(E14:E1000)-F11</f>
        <v>0</v>
      </c>
      <c r="F11" s="8">
        <f>SUM(F14:F1000)</f>
        <v>271668.15000000002</v>
      </c>
      <c r="G11" s="8">
        <f>SUM(G14:G1000)</f>
        <v>271668.14999999997</v>
      </c>
      <c r="H11" s="8">
        <f>+D11-G11</f>
        <v>0</v>
      </c>
      <c r="I11" s="8">
        <f>SUM(I14:I1000)</f>
        <v>0</v>
      </c>
      <c r="J11" s="45"/>
      <c r="K11" s="9"/>
      <c r="L11" s="98"/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43" t="s">
        <v>57</v>
      </c>
      <c r="B14" s="6"/>
      <c r="C14" s="48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45366</v>
      </c>
      <c r="B15" s="6" t="s">
        <v>62</v>
      </c>
      <c r="C15" s="101" t="s">
        <v>63</v>
      </c>
      <c r="D15" s="8"/>
      <c r="E15" s="8">
        <f t="shared" si="2"/>
        <v>0</v>
      </c>
      <c r="F15" s="8"/>
      <c r="G15" s="8">
        <v>14096</v>
      </c>
      <c r="H15" s="8">
        <f t="shared" ref="H15:H2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45399</v>
      </c>
      <c r="B16" s="6" t="s">
        <v>65</v>
      </c>
      <c r="C16" s="48" t="s">
        <v>68</v>
      </c>
      <c r="D16" s="8"/>
      <c r="E16" s="8">
        <f t="shared" si="2"/>
        <v>0</v>
      </c>
      <c r="F16" s="8">
        <v>9726.24</v>
      </c>
      <c r="G16" s="8">
        <f t="shared" si="0"/>
        <v>0</v>
      </c>
      <c r="H16" s="8">
        <f t="shared" si="3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45392</v>
      </c>
      <c r="B17" s="6" t="s">
        <v>66</v>
      </c>
      <c r="C17" s="48" t="s">
        <v>67</v>
      </c>
      <c r="D17" s="8"/>
      <c r="E17" s="8">
        <f t="shared" si="2"/>
        <v>0</v>
      </c>
      <c r="F17" s="8"/>
      <c r="G17" s="8">
        <v>2880</v>
      </c>
      <c r="H17" s="8">
        <f t="shared" si="3"/>
        <v>0</v>
      </c>
      <c r="I17" s="8"/>
      <c r="J17" s="45" t="s">
        <v>64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45421</v>
      </c>
      <c r="B18" s="11" t="s">
        <v>69</v>
      </c>
      <c r="C18" s="48" t="s">
        <v>68</v>
      </c>
      <c r="D18" s="8"/>
      <c r="E18" s="8">
        <f t="shared" si="2"/>
        <v>0</v>
      </c>
      <c r="F18" s="8">
        <v>845.76</v>
      </c>
      <c r="G18" s="8">
        <f t="shared" si="0"/>
        <v>0</v>
      </c>
      <c r="H18" s="8">
        <f t="shared" si="3"/>
        <v>0</v>
      </c>
      <c r="I18" s="8"/>
      <c r="J18" s="45" t="s">
        <v>64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 t="s">
        <v>70</v>
      </c>
      <c r="B19" s="6" t="s">
        <v>71</v>
      </c>
      <c r="C19" s="48" t="s">
        <v>95</v>
      </c>
      <c r="D19" s="8"/>
      <c r="E19" s="8">
        <f t="shared" si="2"/>
        <v>0</v>
      </c>
      <c r="F19" s="8">
        <v>704.8</v>
      </c>
      <c r="G19" s="8">
        <f t="shared" si="0"/>
        <v>0</v>
      </c>
      <c r="H19" s="8">
        <f t="shared" si="3"/>
        <v>0</v>
      </c>
      <c r="I19" s="8"/>
      <c r="J19" s="45" t="s">
        <v>64</v>
      </c>
      <c r="K19" s="9">
        <v>6861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70</v>
      </c>
      <c r="B20" s="109" t="s">
        <v>72</v>
      </c>
      <c r="C20" s="48" t="s">
        <v>95</v>
      </c>
      <c r="D20" s="8">
        <v>85100</v>
      </c>
      <c r="E20" s="8">
        <f t="shared" si="2"/>
        <v>85100</v>
      </c>
      <c r="F20" s="8"/>
      <c r="G20" s="8">
        <f t="shared" si="0"/>
        <v>0</v>
      </c>
      <c r="H20" s="8">
        <f t="shared" si="3"/>
        <v>85100</v>
      </c>
      <c r="I20" s="8"/>
      <c r="J20" s="45"/>
      <c r="K20" s="9">
        <v>4656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8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2" si="4">+D21</f>
        <v>0</v>
      </c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8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si="4"/>
        <v>0</v>
      </c>
      <c r="I22" s="8"/>
      <c r="J22" s="45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5">
      <c r="A23" s="43" t="s">
        <v>73</v>
      </c>
      <c r="B23" s="6"/>
      <c r="C23" s="48" t="s">
        <v>52</v>
      </c>
      <c r="D23" s="7"/>
      <c r="E23" s="8">
        <f t="shared" si="2"/>
        <v>0</v>
      </c>
      <c r="F23" s="8"/>
      <c r="G23" s="8">
        <f t="shared" ref="G23:G34" si="5">IF(J23&gt;0,0,F23)</f>
        <v>0</v>
      </c>
      <c r="H23" s="8">
        <f t="shared" si="4"/>
        <v>0</v>
      </c>
      <c r="I23" s="8"/>
      <c r="J23" s="45"/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45502</v>
      </c>
      <c r="B24" s="6" t="s">
        <v>74</v>
      </c>
      <c r="C24" s="48" t="s">
        <v>63</v>
      </c>
      <c r="D24" s="8"/>
      <c r="E24" s="8">
        <f t="shared" ref="E24:E38" si="6">+D24</f>
        <v>0</v>
      </c>
      <c r="F24" s="8"/>
      <c r="G24" s="8">
        <v>252600</v>
      </c>
      <c r="H24" s="8">
        <f t="shared" si="4"/>
        <v>0</v>
      </c>
      <c r="I24" s="8"/>
      <c r="J24" s="45" t="s">
        <v>75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45516</v>
      </c>
      <c r="B25" s="6" t="s">
        <v>76</v>
      </c>
      <c r="C25" s="48" t="s">
        <v>68</v>
      </c>
      <c r="D25" s="8">
        <v>207255</v>
      </c>
      <c r="E25" s="8">
        <f t="shared" si="6"/>
        <v>207255</v>
      </c>
      <c r="F25" s="8"/>
      <c r="G25" s="8">
        <f t="shared" si="5"/>
        <v>0</v>
      </c>
      <c r="H25" s="8">
        <f t="shared" si="4"/>
        <v>207255</v>
      </c>
      <c r="I25" s="8"/>
      <c r="J25" s="45"/>
      <c r="K25" s="9">
        <v>4667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5">
      <c r="A26" s="5">
        <v>45510</v>
      </c>
      <c r="B26" s="106" t="s">
        <v>77</v>
      </c>
      <c r="C26" s="48" t="s">
        <v>68</v>
      </c>
      <c r="D26" s="8"/>
      <c r="E26" s="8">
        <f t="shared" si="6"/>
        <v>0</v>
      </c>
      <c r="F26" s="8">
        <v>168</v>
      </c>
      <c r="G26" s="8">
        <f t="shared" si="5"/>
        <v>168</v>
      </c>
      <c r="H26" s="8">
        <f t="shared" si="4"/>
        <v>0</v>
      </c>
      <c r="I26" s="8"/>
      <c r="J26" s="45"/>
      <c r="K26" s="9">
        <v>6870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45546</v>
      </c>
      <c r="B27" s="6" t="s">
        <v>78</v>
      </c>
      <c r="C27" s="48" t="s">
        <v>68</v>
      </c>
      <c r="D27" s="8"/>
      <c r="E27" s="8">
        <f t="shared" si="6"/>
        <v>0</v>
      </c>
      <c r="F27" s="8">
        <v>2304</v>
      </c>
      <c r="G27" s="8">
        <f t="shared" si="5"/>
        <v>0</v>
      </c>
      <c r="H27" s="8">
        <f t="shared" si="4"/>
        <v>0</v>
      </c>
      <c r="I27" s="8"/>
      <c r="J27" s="45" t="s">
        <v>64</v>
      </c>
      <c r="K27" s="9">
        <v>6861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45589</v>
      </c>
      <c r="B28" s="6" t="s">
        <v>79</v>
      </c>
      <c r="C28" s="48" t="s">
        <v>68</v>
      </c>
      <c r="D28" s="8"/>
      <c r="E28" s="8">
        <f t="shared" si="6"/>
        <v>0</v>
      </c>
      <c r="F28" s="8">
        <v>281.92</v>
      </c>
      <c r="G28" s="8">
        <f t="shared" si="5"/>
        <v>0</v>
      </c>
      <c r="H28" s="8">
        <f t="shared" si="4"/>
        <v>0</v>
      </c>
      <c r="I28" s="8"/>
      <c r="J28" s="45" t="s">
        <v>64</v>
      </c>
      <c r="K28" s="9">
        <v>6861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45600</v>
      </c>
      <c r="B29" s="6" t="s">
        <v>80</v>
      </c>
      <c r="C29" s="48" t="s">
        <v>68</v>
      </c>
      <c r="D29" s="8"/>
      <c r="E29" s="8">
        <f t="shared" si="6"/>
        <v>0</v>
      </c>
      <c r="F29" s="8">
        <v>203110</v>
      </c>
      <c r="G29" s="8">
        <f t="shared" si="5"/>
        <v>0</v>
      </c>
      <c r="H29" s="8">
        <f t="shared" si="4"/>
        <v>0</v>
      </c>
      <c r="I29" s="8"/>
      <c r="J29" s="45" t="s">
        <v>75</v>
      </c>
      <c r="K29" s="9">
        <v>6814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45600</v>
      </c>
      <c r="B30" s="6" t="s">
        <v>81</v>
      </c>
      <c r="C30" s="48" t="s">
        <v>68</v>
      </c>
      <c r="D30" s="8"/>
      <c r="E30" s="8">
        <f t="shared" si="6"/>
        <v>0</v>
      </c>
      <c r="F30" s="8">
        <v>10690</v>
      </c>
      <c r="G30" s="8">
        <f t="shared" si="5"/>
        <v>0</v>
      </c>
      <c r="H30" s="8">
        <f t="shared" si="4"/>
        <v>0</v>
      </c>
      <c r="I30" s="8"/>
      <c r="J30" s="45" t="s">
        <v>75</v>
      </c>
      <c r="K30" s="9">
        <v>6814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45609</v>
      </c>
      <c r="B31" s="6" t="s">
        <v>82</v>
      </c>
      <c r="C31" s="48" t="s">
        <v>68</v>
      </c>
      <c r="D31" s="8"/>
      <c r="E31" s="8">
        <f t="shared" si="6"/>
        <v>0</v>
      </c>
      <c r="F31" s="8">
        <v>2408.48</v>
      </c>
      <c r="G31" s="8">
        <f t="shared" si="5"/>
        <v>0</v>
      </c>
      <c r="H31" s="8">
        <f t="shared" si="4"/>
        <v>0</v>
      </c>
      <c r="I31" s="8"/>
      <c r="J31" s="45" t="s">
        <v>64</v>
      </c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5">
      <c r="A32" s="5">
        <v>45618</v>
      </c>
      <c r="B32" s="106" t="s">
        <v>83</v>
      </c>
      <c r="C32" s="48" t="s">
        <v>68</v>
      </c>
      <c r="D32" s="8"/>
      <c r="E32" s="8">
        <f t="shared" si="6"/>
        <v>0</v>
      </c>
      <c r="F32" s="8">
        <v>543.09</v>
      </c>
      <c r="G32" s="8">
        <f t="shared" si="5"/>
        <v>543.09</v>
      </c>
      <c r="H32" s="8">
        <f t="shared" si="4"/>
        <v>0</v>
      </c>
      <c r="I32" s="8"/>
      <c r="J32" s="45"/>
      <c r="K32" s="9">
        <v>6872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45639</v>
      </c>
      <c r="B33" s="6" t="s">
        <v>84</v>
      </c>
      <c r="C33" s="48" t="s">
        <v>87</v>
      </c>
      <c r="D33" s="8"/>
      <c r="E33" s="8">
        <f t="shared" si="6"/>
        <v>0</v>
      </c>
      <c r="F33" s="8">
        <v>867.22</v>
      </c>
      <c r="G33" s="8">
        <f t="shared" si="5"/>
        <v>867.22</v>
      </c>
      <c r="H33" s="8">
        <f t="shared" ref="H33:H34" si="7">+D33</f>
        <v>0</v>
      </c>
      <c r="I33" s="8"/>
      <c r="J33" s="45"/>
      <c r="K33" s="9">
        <v>6873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45645</v>
      </c>
      <c r="B34" s="6" t="s">
        <v>85</v>
      </c>
      <c r="C34" s="48" t="s">
        <v>87</v>
      </c>
      <c r="D34" s="8"/>
      <c r="E34" s="8">
        <f t="shared" si="6"/>
        <v>0</v>
      </c>
      <c r="F34" s="8">
        <v>563.84</v>
      </c>
      <c r="G34" s="8">
        <f t="shared" si="5"/>
        <v>0</v>
      </c>
      <c r="H34" s="8">
        <f t="shared" si="7"/>
        <v>0</v>
      </c>
      <c r="I34" s="8"/>
      <c r="J34" s="45" t="s">
        <v>64</v>
      </c>
      <c r="K34" s="9">
        <v>6861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45659</v>
      </c>
      <c r="B35" s="6" t="s">
        <v>86</v>
      </c>
      <c r="C35" s="48" t="s">
        <v>87</v>
      </c>
      <c r="D35" s="8"/>
      <c r="E35" s="8">
        <f t="shared" si="6"/>
        <v>0</v>
      </c>
      <c r="F35" s="8">
        <v>166.62</v>
      </c>
      <c r="G35" s="8">
        <f t="shared" ref="G35:G50" si="8">IF(J35&gt;0,0,F35)</f>
        <v>166.62</v>
      </c>
      <c r="H35" s="8">
        <f t="shared" ref="H35:H50" si="9">+D35</f>
        <v>0</v>
      </c>
      <c r="I35" s="8"/>
      <c r="J35" s="45"/>
      <c r="K35" s="9">
        <v>6873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45680</v>
      </c>
      <c r="B36" s="6" t="s">
        <v>88</v>
      </c>
      <c r="C36" s="48" t="s">
        <v>87</v>
      </c>
      <c r="D36" s="8"/>
      <c r="E36" s="8">
        <f t="shared" si="6"/>
        <v>0</v>
      </c>
      <c r="F36" s="8">
        <v>94.6</v>
      </c>
      <c r="G36" s="8">
        <f t="shared" si="8"/>
        <v>94.6</v>
      </c>
      <c r="H36" s="8">
        <f t="shared" si="9"/>
        <v>0</v>
      </c>
      <c r="I36" s="8"/>
      <c r="J36" s="45"/>
      <c r="K36" s="9">
        <v>6873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45716</v>
      </c>
      <c r="B37" s="6" t="s">
        <v>89</v>
      </c>
      <c r="C37" s="48" t="s">
        <v>90</v>
      </c>
      <c r="D37" s="8"/>
      <c r="E37" s="8">
        <f t="shared" si="6"/>
        <v>0</v>
      </c>
      <c r="F37" s="8">
        <v>252.62</v>
      </c>
      <c r="G37" s="8">
        <f t="shared" si="8"/>
        <v>252.62</v>
      </c>
      <c r="H37" s="8">
        <f t="shared" si="9"/>
        <v>0</v>
      </c>
      <c r="I37" s="8"/>
      <c r="J37" s="45"/>
      <c r="K37" s="9">
        <v>6873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45723</v>
      </c>
      <c r="B38" s="6" t="s">
        <v>91</v>
      </c>
      <c r="C38" s="48" t="s">
        <v>95</v>
      </c>
      <c r="D38" s="8"/>
      <c r="E38" s="8">
        <f t="shared" si="6"/>
        <v>0</v>
      </c>
      <c r="F38" s="8">
        <v>36860</v>
      </c>
      <c r="G38" s="8">
        <f t="shared" si="8"/>
        <v>0</v>
      </c>
      <c r="H38" s="8">
        <f t="shared" si="9"/>
        <v>0</v>
      </c>
      <c r="I38" s="8"/>
      <c r="J38" s="45" t="s">
        <v>93</v>
      </c>
      <c r="K38" s="9" t="s">
        <v>94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45723</v>
      </c>
      <c r="B39" s="6" t="s">
        <v>92</v>
      </c>
      <c r="C39" s="48" t="s">
        <v>95</v>
      </c>
      <c r="D39" s="8"/>
      <c r="E39" s="8">
        <f t="shared" ref="E39:E54" si="10">+D39</f>
        <v>0</v>
      </c>
      <c r="F39" s="8">
        <v>1940</v>
      </c>
      <c r="G39" s="8">
        <f t="shared" si="8"/>
        <v>0</v>
      </c>
      <c r="H39" s="8">
        <f t="shared" si="9"/>
        <v>0</v>
      </c>
      <c r="I39" s="8"/>
      <c r="J39" s="45" t="s">
        <v>93</v>
      </c>
      <c r="K39" s="9" t="s">
        <v>94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45744</v>
      </c>
      <c r="B40" s="6" t="s">
        <v>96</v>
      </c>
      <c r="C40" s="48" t="s">
        <v>90</v>
      </c>
      <c r="D40" s="8"/>
      <c r="E40" s="8">
        <f t="shared" si="10"/>
        <v>0</v>
      </c>
      <c r="F40" s="8">
        <v>140.96</v>
      </c>
      <c r="G40" s="8">
        <f t="shared" si="8"/>
        <v>0</v>
      </c>
      <c r="H40" s="8">
        <f t="shared" si="9"/>
        <v>0</v>
      </c>
      <c r="I40" s="8"/>
      <c r="J40" s="45" t="s">
        <v>97</v>
      </c>
      <c r="K40" s="9" t="s">
        <v>98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45751</v>
      </c>
      <c r="B41" s="6" t="s">
        <v>101</v>
      </c>
      <c r="C41" s="48" t="s">
        <v>95</v>
      </c>
      <c r="D41" s="8">
        <v>-15685</v>
      </c>
      <c r="E41" s="8">
        <f t="shared" si="10"/>
        <v>-15685</v>
      </c>
      <c r="F41" s="8"/>
      <c r="G41" s="8">
        <f t="shared" si="8"/>
        <v>0</v>
      </c>
      <c r="H41" s="8">
        <f t="shared" si="9"/>
        <v>-15685</v>
      </c>
      <c r="I41" s="8"/>
      <c r="J41" s="45"/>
      <c r="K41" s="9">
        <v>4663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45751</v>
      </c>
      <c r="B42" s="6" t="s">
        <v>102</v>
      </c>
      <c r="C42" s="48" t="s">
        <v>95</v>
      </c>
      <c r="D42" s="8">
        <v>-293.94</v>
      </c>
      <c r="E42" s="8">
        <f t="shared" si="10"/>
        <v>-293.94</v>
      </c>
      <c r="F42" s="8"/>
      <c r="G42" s="8">
        <f t="shared" si="8"/>
        <v>0</v>
      </c>
      <c r="H42" s="8">
        <f t="shared" si="9"/>
        <v>-293.94</v>
      </c>
      <c r="I42" s="8"/>
      <c r="J42" s="45"/>
      <c r="K42" s="9">
        <v>4667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45751</v>
      </c>
      <c r="B43" s="6" t="s">
        <v>103</v>
      </c>
      <c r="C43" s="48" t="s">
        <v>95</v>
      </c>
      <c r="D43" s="8">
        <v>-4707.91</v>
      </c>
      <c r="E43" s="8">
        <f t="shared" si="10"/>
        <v>-4707.91</v>
      </c>
      <c r="F43" s="8"/>
      <c r="G43" s="8">
        <f t="shared" si="8"/>
        <v>0</v>
      </c>
      <c r="H43" s="8">
        <f t="shared" si="9"/>
        <v>-4707.91</v>
      </c>
      <c r="I43" s="8"/>
      <c r="J43" s="45"/>
      <c r="K43" s="9">
        <v>4656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110" t="s">
        <v>100</v>
      </c>
      <c r="C46" s="48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10"/>
        <v>0</v>
      </c>
      <c r="F51" s="8"/>
      <c r="G51" s="8">
        <f t="shared" ref="G51:G66" si="11">IF(J51&gt;0,0,F51)</f>
        <v>0</v>
      </c>
      <c r="H51" s="8">
        <f t="shared" ref="H51:H66" si="12">+D51</f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10"/>
        <v>0</v>
      </c>
      <c r="F52" s="8"/>
      <c r="G52" s="8">
        <f t="shared" si="11"/>
        <v>0</v>
      </c>
      <c r="H52" s="8">
        <f t="shared" si="12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ref="E55:E70" si="13">+D55</f>
        <v>0</v>
      </c>
      <c r="F55" s="8"/>
      <c r="G55" s="8">
        <f t="shared" si="11"/>
        <v>0</v>
      </c>
      <c r="H55" s="8">
        <f t="shared" si="12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13"/>
        <v>0</v>
      </c>
      <c r="F67" s="8"/>
      <c r="G67" s="8">
        <f t="shared" ref="G67:G82" si="14">IF(J67&gt;0,0,F67)</f>
        <v>0</v>
      </c>
      <c r="H67" s="8">
        <f t="shared" ref="H67:H82" si="15">+D67</f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16">+D71</f>
        <v>0</v>
      </c>
      <c r="F71" s="8"/>
      <c r="G71" s="8">
        <f t="shared" si="14"/>
        <v>0</v>
      </c>
      <c r="H71" s="8">
        <f t="shared" si="15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6"/>
        <v>0</v>
      </c>
      <c r="F83" s="8"/>
      <c r="G83" s="8">
        <f t="shared" ref="G83:G98" si="17">IF(J83&gt;0,0,F83)</f>
        <v>0</v>
      </c>
      <c r="H83" s="8">
        <f t="shared" ref="H83:H98" si="18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9">+D87</f>
        <v>0</v>
      </c>
      <c r="F87" s="8"/>
      <c r="G87" s="8">
        <f t="shared" si="17"/>
        <v>0</v>
      </c>
      <c r="H87" s="8">
        <f t="shared" si="1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9"/>
        <v>0</v>
      </c>
      <c r="F99" s="8"/>
      <c r="G99" s="8">
        <f t="shared" ref="G99:G114" si="20">IF(J99&gt;0,0,F99)</f>
        <v>0</v>
      </c>
      <c r="H99" s="8">
        <f t="shared" ref="H99:H114" si="21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22">+D103</f>
        <v>0</v>
      </c>
      <c r="F103" s="8"/>
      <c r="G103" s="8">
        <f t="shared" si="20"/>
        <v>0</v>
      </c>
      <c r="H103" s="8">
        <f t="shared" si="2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2"/>
        <v>0</v>
      </c>
      <c r="F115" s="8"/>
      <c r="G115" s="8">
        <f t="shared" ref="G115:G130" si="23">IF(J115&gt;0,0,F115)</f>
        <v>0</v>
      </c>
      <c r="H115" s="8">
        <f t="shared" ref="H115:H130" si="24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25">+D119</f>
        <v>0</v>
      </c>
      <c r="F119" s="8"/>
      <c r="G119" s="8">
        <f t="shared" si="23"/>
        <v>0</v>
      </c>
      <c r="H119" s="8">
        <f t="shared" si="2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5"/>
        <v>0</v>
      </c>
      <c r="F131" s="8"/>
      <c r="G131" s="8">
        <f t="shared" ref="G131:G146" si="26">IF(J131&gt;0,0,F131)</f>
        <v>0</v>
      </c>
      <c r="H131" s="8">
        <f t="shared" ref="H131:H146" si="27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28">+D135</f>
        <v>0</v>
      </c>
      <c r="F135" s="8"/>
      <c r="G135" s="8">
        <f t="shared" si="26"/>
        <v>0</v>
      </c>
      <c r="H135" s="8">
        <f t="shared" si="2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8"/>
        <v>0</v>
      </c>
      <c r="F147" s="8"/>
      <c r="G147" s="8">
        <f t="shared" ref="G147:G162" si="29">IF(J147&gt;0,0,F147)</f>
        <v>0</v>
      </c>
      <c r="H147" s="8">
        <f t="shared" ref="H147:H162" si="30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31">+D151</f>
        <v>0</v>
      </c>
      <c r="F151" s="8"/>
      <c r="G151" s="8">
        <f t="shared" si="29"/>
        <v>0</v>
      </c>
      <c r="H151" s="8">
        <f t="shared" si="3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1"/>
        <v>0</v>
      </c>
      <c r="F163" s="8"/>
      <c r="G163" s="8">
        <f t="shared" ref="G163:G178" si="32">IF(J163&gt;0,0,F163)</f>
        <v>0</v>
      </c>
      <c r="H163" s="8">
        <f t="shared" ref="H163:H178" si="33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34">+D167</f>
        <v>0</v>
      </c>
      <c r="F167" s="8"/>
      <c r="G167" s="8">
        <f t="shared" si="32"/>
        <v>0</v>
      </c>
      <c r="H167" s="8">
        <f t="shared" si="3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4"/>
        <v>0</v>
      </c>
      <c r="F179" s="8"/>
      <c r="G179" s="8">
        <f t="shared" ref="G179:G194" si="35">IF(J179&gt;0,0,F179)</f>
        <v>0</v>
      </c>
      <c r="H179" s="8">
        <f t="shared" ref="H179:H194" si="36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37">+D183</f>
        <v>0</v>
      </c>
      <c r="F183" s="8"/>
      <c r="G183" s="8">
        <f t="shared" si="35"/>
        <v>0</v>
      </c>
      <c r="H183" s="8">
        <f t="shared" si="3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7"/>
        <v>0</v>
      </c>
      <c r="F195" s="8"/>
      <c r="G195" s="8">
        <f t="shared" ref="G195:G210" si="38">IF(J195&gt;0,0,F195)</f>
        <v>0</v>
      </c>
      <c r="H195" s="8">
        <f t="shared" ref="H195:H210" si="39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40">+D199</f>
        <v>0</v>
      </c>
      <c r="F199" s="8"/>
      <c r="G199" s="8">
        <f t="shared" si="38"/>
        <v>0</v>
      </c>
      <c r="H199" s="8">
        <f t="shared" si="3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0"/>
        <v>0</v>
      </c>
      <c r="F211" s="8"/>
      <c r="G211" s="8">
        <f t="shared" ref="G211:G226" si="41">IF(J211&gt;0,0,F211)</f>
        <v>0</v>
      </c>
      <c r="H211" s="8">
        <f t="shared" ref="H211:H226" si="42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43">+D215</f>
        <v>0</v>
      </c>
      <c r="F215" s="8"/>
      <c r="G215" s="8">
        <f t="shared" si="41"/>
        <v>0</v>
      </c>
      <c r="H215" s="8">
        <f t="shared" si="4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3"/>
        <v>0</v>
      </c>
      <c r="F227" s="8"/>
      <c r="G227" s="8">
        <f t="shared" ref="G227:G240" si="44">IF(J227&gt;0,0,F227)</f>
        <v>0</v>
      </c>
      <c r="H227" s="8">
        <f t="shared" ref="H227:H240" si="45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46">+D231</f>
        <v>0</v>
      </c>
      <c r="F231" s="8"/>
      <c r="G231" s="8">
        <f t="shared" si="44"/>
        <v>0</v>
      </c>
      <c r="H231" s="8">
        <f t="shared" si="4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0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90625" style="1" customWidth="1"/>
    <col min="8" max="8" width="15.08984375" style="1" customWidth="1"/>
    <col min="9" max="9" width="16" style="1" customWidth="1"/>
    <col min="10" max="10" width="10.36328125" style="1" customWidth="1"/>
    <col min="11" max="16" width="7.90625" style="1"/>
    <col min="17" max="17" width="12.90625" style="1" customWidth="1"/>
    <col min="18" max="16384" width="7.90625" style="1"/>
  </cols>
  <sheetData>
    <row r="3" spans="2:17" ht="15.6" x14ac:dyDescent="0.3">
      <c r="B3"/>
      <c r="C3" s="13" t="s">
        <v>0</v>
      </c>
    </row>
    <row r="4" spans="2:17" ht="15.6" x14ac:dyDescent="0.3">
      <c r="B4"/>
      <c r="C4" s="13" t="e">
        <f>+PROJECT!#REF!</f>
        <v>#REF!</v>
      </c>
    </row>
    <row r="5" spans="2:17" ht="15.6" x14ac:dyDescent="0.3">
      <c r="B5"/>
      <c r="C5" s="34" t="s">
        <v>16</v>
      </c>
      <c r="D5" s="1">
        <f>+PROJECT!D6</f>
        <v>25036520</v>
      </c>
      <c r="E5"/>
    </row>
    <row r="6" spans="2:17" ht="15.6" x14ac:dyDescent="0.3">
      <c r="B6"/>
      <c r="C6" s="13" t="s">
        <v>17</v>
      </c>
      <c r="E6" s="35"/>
    </row>
    <row r="9" spans="2:17" x14ac:dyDescent="0.25">
      <c r="B9" s="36" t="s">
        <v>18</v>
      </c>
      <c r="C9" s="1" t="s">
        <v>19</v>
      </c>
    </row>
    <row r="10" spans="2:17" x14ac:dyDescent="0.25">
      <c r="B10" s="15"/>
      <c r="G10" s="16" t="s">
        <v>20</v>
      </c>
      <c r="H10" s="16"/>
    </row>
    <row r="11" spans="2:17" x14ac:dyDescent="0.25">
      <c r="B11" s="15"/>
      <c r="G11" s="16" t="s">
        <v>20</v>
      </c>
    </row>
    <row r="12" spans="2:17" x14ac:dyDescent="0.25">
      <c r="B12" s="15"/>
      <c r="G12" s="16" t="s">
        <v>20</v>
      </c>
    </row>
    <row r="13" spans="2:17" x14ac:dyDescent="0.25">
      <c r="B13" s="15"/>
      <c r="G13" s="16" t="s">
        <v>20</v>
      </c>
    </row>
    <row r="14" spans="2:17" x14ac:dyDescent="0.25">
      <c r="B14" s="15"/>
      <c r="G14" s="16" t="s">
        <v>20</v>
      </c>
    </row>
    <row r="15" spans="2:17" x14ac:dyDescent="0.25">
      <c r="G15" s="16"/>
      <c r="H15" s="16"/>
    </row>
    <row r="16" spans="2:17" x14ac:dyDescent="0.25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5">
      <c r="Q17" s="17">
        <f>11378865.94+35000+4000+367.35+1726.55</f>
        <v>11419959.84</v>
      </c>
    </row>
    <row r="18" spans="2:17" x14ac:dyDescent="0.25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5">
      <c r="B19" s="14" t="s">
        <v>25</v>
      </c>
      <c r="G19" s="16"/>
      <c r="I19" s="17"/>
      <c r="Q19" s="17">
        <f>15998392-145100</f>
        <v>15853292</v>
      </c>
    </row>
    <row r="20" spans="2:17" x14ac:dyDescent="0.25">
      <c r="B20" s="15" t="s">
        <v>26</v>
      </c>
      <c r="G20" s="16" t="s">
        <v>20</v>
      </c>
      <c r="H20" s="16"/>
      <c r="I20" s="17"/>
    </row>
    <row r="21" spans="2:17" x14ac:dyDescent="0.25">
      <c r="B21" s="15" t="s">
        <v>27</v>
      </c>
      <c r="G21" s="16" t="s">
        <v>20</v>
      </c>
      <c r="H21" s="16"/>
      <c r="I21" s="17"/>
    </row>
    <row r="22" spans="2:17" x14ac:dyDescent="0.25">
      <c r="B22" s="15" t="s">
        <v>27</v>
      </c>
      <c r="G22" s="16" t="s">
        <v>20</v>
      </c>
      <c r="H22" s="16"/>
      <c r="I22" s="17"/>
    </row>
    <row r="23" spans="2:17" x14ac:dyDescent="0.25">
      <c r="B23" s="15"/>
      <c r="H23" s="16"/>
      <c r="I23" s="17"/>
    </row>
    <row r="24" spans="2:17" x14ac:dyDescent="0.25">
      <c r="B24" s="38" t="s">
        <v>28</v>
      </c>
      <c r="G24" s="16" t="s">
        <v>20</v>
      </c>
      <c r="H24" s="16"/>
      <c r="I24" s="17"/>
    </row>
    <row r="25" spans="2:17" x14ac:dyDescent="0.25">
      <c r="B25" s="38" t="s">
        <v>28</v>
      </c>
      <c r="G25" s="16" t="s">
        <v>20</v>
      </c>
    </row>
    <row r="26" spans="2:17" x14ac:dyDescent="0.25">
      <c r="B26" s="15" t="s">
        <v>29</v>
      </c>
      <c r="H26" s="16" t="s">
        <v>20</v>
      </c>
      <c r="I26" s="17"/>
    </row>
    <row r="27" spans="2:17" x14ac:dyDescent="0.25">
      <c r="B27" s="15" t="s">
        <v>30</v>
      </c>
      <c r="H27" s="16" t="s">
        <v>20</v>
      </c>
      <c r="I27" s="17"/>
    </row>
    <row r="28" spans="2:17" x14ac:dyDescent="0.25">
      <c r="B28" s="15" t="s">
        <v>31</v>
      </c>
      <c r="H28" s="16" t="s">
        <v>20</v>
      </c>
      <c r="I28" s="17"/>
    </row>
    <row r="29" spans="2:17" x14ac:dyDescent="0.25">
      <c r="B29" s="15" t="s">
        <v>32</v>
      </c>
      <c r="H29" s="16" t="s">
        <v>20</v>
      </c>
      <c r="I29" s="17"/>
    </row>
    <row r="30" spans="2:17" x14ac:dyDescent="0.25">
      <c r="B30" s="15" t="s">
        <v>33</v>
      </c>
      <c r="H30" s="16" t="s">
        <v>20</v>
      </c>
    </row>
    <row r="31" spans="2:17" x14ac:dyDescent="0.25">
      <c r="B31" s="15" t="s">
        <v>34</v>
      </c>
      <c r="H31" s="16" t="s">
        <v>20</v>
      </c>
      <c r="I31" s="17"/>
    </row>
    <row r="32" spans="2:17" x14ac:dyDescent="0.25">
      <c r="H32" s="16"/>
      <c r="I32" s="17"/>
    </row>
    <row r="33" spans="2:10" x14ac:dyDescent="0.25">
      <c r="B33" s="14" t="s">
        <v>35</v>
      </c>
      <c r="G33" s="16" t="s">
        <v>20</v>
      </c>
      <c r="H33" s="16"/>
      <c r="I33" s="17"/>
      <c r="J33" s="16"/>
    </row>
    <row r="34" spans="2:10" x14ac:dyDescent="0.25">
      <c r="B34" s="15"/>
      <c r="H34" s="16" t="s">
        <v>20</v>
      </c>
      <c r="I34" s="17"/>
    </row>
    <row r="35" spans="2:10" x14ac:dyDescent="0.25">
      <c r="B35" s="15"/>
      <c r="H35" s="16" t="s">
        <v>20</v>
      </c>
      <c r="I35" s="17"/>
      <c r="J35" s="23"/>
    </row>
    <row r="36" spans="2:10" x14ac:dyDescent="0.25">
      <c r="H36" s="16"/>
      <c r="I36" s="17"/>
      <c r="J36" s="16"/>
    </row>
    <row r="37" spans="2:10" x14ac:dyDescent="0.25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5">
      <c r="B38" s="37"/>
      <c r="H38" s="16" t="s">
        <v>20</v>
      </c>
      <c r="I38" s="17"/>
    </row>
    <row r="39" spans="2:10" x14ac:dyDescent="0.25">
      <c r="I39" s="17"/>
    </row>
    <row r="40" spans="2:10" x14ac:dyDescent="0.25">
      <c r="B40" s="14" t="s">
        <v>37</v>
      </c>
      <c r="H40" s="16"/>
      <c r="I40" s="17"/>
    </row>
    <row r="41" spans="2:10" x14ac:dyDescent="0.25">
      <c r="H41" s="16"/>
      <c r="I41" s="17"/>
    </row>
    <row r="42" spans="2:10" x14ac:dyDescent="0.25">
      <c r="B42" s="14" t="s">
        <v>38</v>
      </c>
      <c r="G42" s="16" t="s">
        <v>20</v>
      </c>
      <c r="H42" s="16" t="s">
        <v>20</v>
      </c>
      <c r="I42" s="17"/>
    </row>
    <row r="43" spans="2:10" x14ac:dyDescent="0.25">
      <c r="B43" s="15"/>
      <c r="G43" s="16"/>
      <c r="H43" s="16" t="s">
        <v>20</v>
      </c>
      <c r="I43" s="17"/>
    </row>
    <row r="44" spans="2:10" x14ac:dyDescent="0.25">
      <c r="B44" s="14"/>
      <c r="G44" s="16"/>
      <c r="H44" s="16"/>
      <c r="I44" s="17"/>
    </row>
    <row r="45" spans="2:10" x14ac:dyDescent="0.25">
      <c r="B45" s="14"/>
      <c r="G45" s="16"/>
      <c r="H45" s="16"/>
      <c r="I45" s="17"/>
    </row>
    <row r="46" spans="2:10" x14ac:dyDescent="0.25">
      <c r="B46" s="13" t="s">
        <v>39</v>
      </c>
      <c r="G46" s="16" t="s">
        <v>20</v>
      </c>
      <c r="H46" s="16" t="s">
        <v>20</v>
      </c>
      <c r="I46" s="17"/>
    </row>
    <row r="47" spans="2:10" x14ac:dyDescent="0.25">
      <c r="B47" s="13"/>
      <c r="G47" s="16"/>
      <c r="H47" s="16"/>
      <c r="I47" s="17"/>
    </row>
    <row r="48" spans="2:10" x14ac:dyDescent="0.25">
      <c r="B48" s="39" t="s">
        <v>40</v>
      </c>
      <c r="G48" s="16" t="s">
        <v>20</v>
      </c>
      <c r="H48" s="16" t="s">
        <v>20</v>
      </c>
      <c r="I48" s="17"/>
    </row>
    <row r="49" spans="2:9" x14ac:dyDescent="0.25">
      <c r="B49" s="13"/>
      <c r="G49" s="16"/>
      <c r="H49" s="16"/>
      <c r="I49" s="17"/>
    </row>
    <row r="50" spans="2:9" x14ac:dyDescent="0.25">
      <c r="B50" s="14" t="s">
        <v>41</v>
      </c>
      <c r="G50" s="16" t="s">
        <v>20</v>
      </c>
      <c r="H50" s="16"/>
      <c r="I50" s="17"/>
    </row>
    <row r="51" spans="2:9" x14ac:dyDescent="0.25">
      <c r="B51" s="25"/>
      <c r="C51" s="25"/>
      <c r="D51" s="25"/>
      <c r="E51" s="25"/>
      <c r="F51" s="25"/>
      <c r="G51" s="25"/>
      <c r="H51" s="18"/>
      <c r="I51" s="17"/>
    </row>
    <row r="52" spans="2:9" x14ac:dyDescent="0.25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8" thickBot="1" x14ac:dyDescent="0.3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8" thickTop="1" x14ac:dyDescent="0.25">
      <c r="G54" s="16"/>
      <c r="H54" s="1" t="s">
        <v>44</v>
      </c>
    </row>
    <row r="55" spans="2:9" x14ac:dyDescent="0.25">
      <c r="G55" s="16"/>
      <c r="H55" s="16"/>
      <c r="I55" s="17"/>
    </row>
    <row r="56" spans="2:9" x14ac:dyDescent="0.25">
      <c r="G56" s="16"/>
      <c r="H56" s="16"/>
      <c r="I56" s="17"/>
    </row>
    <row r="57" spans="2:9" x14ac:dyDescent="0.25">
      <c r="G57" s="16"/>
      <c r="H57" s="16"/>
      <c r="I57" s="17"/>
    </row>
    <row r="58" spans="2:9" x14ac:dyDescent="0.25">
      <c r="G58" s="16"/>
      <c r="H58" s="16"/>
      <c r="I58" s="17"/>
    </row>
    <row r="59" spans="2:9" x14ac:dyDescent="0.25">
      <c r="G59" s="16"/>
      <c r="H59" s="16"/>
      <c r="I59" s="17"/>
    </row>
    <row r="60" spans="2:9" x14ac:dyDescent="0.25">
      <c r="G60" s="16"/>
      <c r="H60" s="16"/>
      <c r="I60" s="17"/>
    </row>
    <row r="61" spans="2:9" x14ac:dyDescent="0.25">
      <c r="G61" s="16"/>
      <c r="H61" s="16"/>
      <c r="I61" s="17"/>
    </row>
    <row r="62" spans="2:9" x14ac:dyDescent="0.25">
      <c r="G62" s="16"/>
      <c r="H62" s="16"/>
      <c r="I62" s="17"/>
    </row>
    <row r="63" spans="2:9" x14ac:dyDescent="0.25">
      <c r="G63" s="16"/>
      <c r="H63" s="16"/>
      <c r="I63" s="17"/>
    </row>
    <row r="64" spans="2:9" x14ac:dyDescent="0.25">
      <c r="G64" s="16"/>
      <c r="H64" s="16"/>
      <c r="I64" s="17"/>
    </row>
    <row r="65" spans="7:9" x14ac:dyDescent="0.25">
      <c r="G65" s="16"/>
      <c r="H65" s="16"/>
      <c r="I65" s="17"/>
    </row>
    <row r="66" spans="7:9" x14ac:dyDescent="0.25">
      <c r="G66" s="16"/>
      <c r="H66" s="16"/>
      <c r="I66" s="17"/>
    </row>
    <row r="67" spans="7:9" x14ac:dyDescent="0.25">
      <c r="G67" s="16"/>
      <c r="H67" s="16"/>
      <c r="I67" s="17"/>
    </row>
    <row r="68" spans="7:9" x14ac:dyDescent="0.25">
      <c r="G68" s="16"/>
      <c r="H68" s="16"/>
      <c r="I68" s="17"/>
    </row>
    <row r="69" spans="7:9" x14ac:dyDescent="0.25">
      <c r="G69" s="16"/>
      <c r="H69" s="16"/>
      <c r="I69" s="17"/>
    </row>
    <row r="70" spans="7:9" x14ac:dyDescent="0.25">
      <c r="G70" s="16"/>
      <c r="H70" s="16"/>
      <c r="I70" s="17"/>
    </row>
    <row r="71" spans="7:9" x14ac:dyDescent="0.25">
      <c r="G71" s="16"/>
      <c r="H71" s="16"/>
      <c r="I71" s="17"/>
    </row>
    <row r="72" spans="7:9" x14ac:dyDescent="0.25">
      <c r="G72" s="16"/>
      <c r="H72" s="16"/>
      <c r="I72" s="17"/>
    </row>
    <row r="73" spans="7:9" x14ac:dyDescent="0.25">
      <c r="H73" s="16"/>
      <c r="I73" s="17"/>
    </row>
    <row r="74" spans="7:9" x14ac:dyDescent="0.25">
      <c r="H74" s="16"/>
      <c r="I74" s="17"/>
    </row>
    <row r="75" spans="7:9" x14ac:dyDescent="0.25">
      <c r="H75" s="16"/>
      <c r="I75" s="17"/>
    </row>
    <row r="76" spans="7:9" x14ac:dyDescent="0.25">
      <c r="H76" s="16"/>
      <c r="I76" s="17"/>
    </row>
    <row r="77" spans="7:9" x14ac:dyDescent="0.25">
      <c r="H77" s="16"/>
      <c r="I77" s="17"/>
    </row>
    <row r="78" spans="7:9" x14ac:dyDescent="0.25">
      <c r="H78" s="16"/>
      <c r="I78" s="17"/>
    </row>
    <row r="79" spans="7:9" x14ac:dyDescent="0.25">
      <c r="H79" s="16"/>
      <c r="I79" s="17"/>
    </row>
    <row r="80" spans="7:9" x14ac:dyDescent="0.25">
      <c r="H80" s="16"/>
    </row>
    <row r="81" spans="8:8" x14ac:dyDescent="0.25">
      <c r="H81" s="16"/>
    </row>
    <row r="82" spans="8:8" x14ac:dyDescent="0.25">
      <c r="H82" s="16"/>
    </row>
    <row r="83" spans="8:8" x14ac:dyDescent="0.25">
      <c r="H83" s="16"/>
    </row>
    <row r="84" spans="8:8" x14ac:dyDescent="0.25">
      <c r="H84" s="16"/>
    </row>
    <row r="85" spans="8:8" x14ac:dyDescent="0.25">
      <c r="H85" s="16"/>
    </row>
    <row r="86" spans="8:8" x14ac:dyDescent="0.25">
      <c r="H86" s="16"/>
    </row>
    <row r="87" spans="8:8" x14ac:dyDescent="0.25">
      <c r="H87" s="16"/>
    </row>
    <row r="88" spans="8:8" x14ac:dyDescent="0.25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90625" defaultRowHeight="13.2" x14ac:dyDescent="0.25"/>
  <cols>
    <col min="1" max="8" width="10.90625" style="1" customWidth="1"/>
    <col min="9" max="16384" width="10.9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2025-04-03T18:37:22Z</cp:lastPrinted>
  <dcterms:created xsi:type="dcterms:W3CDTF">1999-12-06T21:37:36Z</dcterms:created>
  <dcterms:modified xsi:type="dcterms:W3CDTF">2025-04-08T21:10:51Z</dcterms:modified>
</cp:coreProperties>
</file>