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AB81348-99F6-402F-9DB5-7C833476F48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PROJECT!$A$15:$K$29</definedName>
    <definedName name="Print_Area_MI" localSheetId="3">DATA!#REF!</definedName>
    <definedName name="_xlnm.Print_Titles" localSheetId="0">PROJECT!$2:$15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H26" i="1" l="1"/>
  <c r="G26" i="1"/>
  <c r="H25" i="1"/>
  <c r="H20" i="1"/>
  <c r="G20" i="1"/>
  <c r="E20" i="1"/>
  <c r="E18" i="1"/>
  <c r="G18" i="1"/>
  <c r="H18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7" i="1"/>
  <c r="H24" i="1"/>
  <c r="H23" i="1"/>
  <c r="H22" i="1"/>
  <c r="H21" i="1"/>
  <c r="H19" i="1"/>
  <c r="H17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19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4" i="1"/>
  <c r="E23" i="1"/>
  <c r="E22" i="1"/>
  <c r="E21" i="1"/>
  <c r="E19" i="1"/>
  <c r="E17" i="1"/>
  <c r="M11" i="1"/>
  <c r="I11" i="1"/>
  <c r="F11" i="1"/>
  <c r="D11" i="1"/>
  <c r="H16" i="1" l="1"/>
  <c r="G16" i="1"/>
  <c r="E16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5" i="1"/>
  <c r="G15" i="1"/>
  <c r="E15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<sst xmlns="http://schemas.openxmlformats.org/spreadsheetml/2006/main" count="359" uniqueCount="97">
  <si>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</si>
  <si>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</si>
  <si>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</si>
  <si>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</si>
  <si>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</si>
  <si>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</si>
  <si>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</si>
  <si>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</si>
  <si>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</si>
  <si>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</si>
  <si>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</si>
  <si>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</si>
  <si>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</si>
  <si>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</si>
  <si>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</si>
  <si>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</si>
  <si>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</si>
  <si>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</si>
  <si>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</si>
  <si>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</si>
  <si>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</si>
  <si>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</si>
  <si>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</si>
  <si>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</si>
  <si>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</si>
  <si>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</si>
  <si>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</si>
  <si>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</si>
  <si>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</si>
  <si>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</si>
  <si>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</si>
  <si>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</si>
  <si>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</si>
  <si>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</si>
  <si>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</si>
  <si>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</si>
  <si>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</si>
  <si>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</si>
  <si>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</si>
  <si>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</si>
  <si>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</si>
  <si>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</si>
  <si>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</si>
  <si>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</si>
  <si>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</si>
  <si>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</si>
  <si>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</si>
  <si>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</si>
  <si>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</si>
  <si>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</si>
  <si>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</si>
  <si>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</si>
  <si>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</si>
  <si>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</si>
  <si>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</si>
  <si>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</si>
  <si>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</si>
  <si>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</si>
  <si>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</si>
  <si>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DNR - UDWR LOGAN FISH HATCHERY RESIDENCE</t>
  </si>
  <si>
    <t>3000-300-3502-FXAAA-24437520</t>
  </si>
  <si>
    <t>00000</t>
  </si>
  <si>
    <t>CIVIL SOLUTIONS GROUP GAX FC2024061838004</t>
  </si>
  <si>
    <t>13/24</t>
  </si>
  <si>
    <t>TRNSF TO 24437520 FROM 23415520 PER ROGER MELLENTHIN</t>
  </si>
  <si>
    <t>ITA 560 24* never issued, never rcvd funding info</t>
  </si>
  <si>
    <t>1000-560-5049-RFH-7520-XEFM-E0FMSL00-E4O520XXX</t>
  </si>
  <si>
    <t>1000-560-5049-RFH-7520-XEFM-E0FMSL00-E4D570XXX</t>
  </si>
  <si>
    <t>ITA 560 24*  3460</t>
  </si>
  <si>
    <t>ITA 560 24*3461</t>
  </si>
  <si>
    <t>1000-560-5049-RFH-7520-XEFM-E1C280XXX</t>
  </si>
  <si>
    <t>ITA 560 24*3501      PER CHRIS V.</t>
  </si>
  <si>
    <t>FY'25</t>
  </si>
  <si>
    <t>IDT 25C3*004 XFER LEGAL FEES TO 21257300</t>
  </si>
  <si>
    <t>DF</t>
  </si>
  <si>
    <t>CARTWRIGHT ENGINEERS PC - CONTRACT</t>
  </si>
  <si>
    <t>N/A</t>
  </si>
  <si>
    <t>2570111</t>
  </si>
  <si>
    <t>IDT 25C3*086 MGMT FEES TO 24425300</t>
  </si>
  <si>
    <t>EH</t>
  </si>
  <si>
    <t xml:space="preserve"> ADDED PER FP06 EXP REPORT </t>
  </si>
  <si>
    <t>REV MGMT FEES FROM 24437520 TO 24425300</t>
  </si>
  <si>
    <t xml:space="preserve"> ADDED PER FP06 REV REPORT </t>
  </si>
  <si>
    <t>IDT 24C3*412 MGMT FEES</t>
  </si>
  <si>
    <t>TR</t>
  </si>
  <si>
    <t>CARTWTIGHT ENGIN. GAXFC2025020349038</t>
  </si>
  <si>
    <t>CARTWRIGHT ENG GAX300FC2025022850207</t>
  </si>
  <si>
    <t>HH</t>
  </si>
  <si>
    <t>UTAH STATE FIRE MARSHAL'S OFFICE GAX30025C5000128</t>
  </si>
  <si>
    <t>WEST COAST CODE CONSULTANTS INC GAX30025C5000139</t>
  </si>
  <si>
    <t>WEST COAST CODE CONSULTANTS INC GAX30025C5000142 Plan Review Services 04/16/2025-2ND REVIEW</t>
  </si>
  <si>
    <t>6873</t>
  </si>
  <si>
    <t>WEST COAST CODE CONSULTANTS INC GAX30025C5000158 Plan Review Services 05/01/2025-3RD REVIEW</t>
  </si>
  <si>
    <t>NATURAL RESOURCES-WILDLIFE RESOURCES CONTRACT</t>
  </si>
  <si>
    <t>CO</t>
  </si>
  <si>
    <t>FY'26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</si>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</sst>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 vertical="center" wrapText="1"/>
      <protection locked="0"/>
    </xf>
    <xf numFmtId="164" fontId="15" fillId="0" borderId="0" xfId="0" applyFont="1" applyAlignment="1">
      <alignment horizontal="center"/>
    </xf>
    <xf numFmtId="164" fontId="16" fillId="0" borderId="0" xfId="0" applyFont="1"/>
    <xf numFmtId="164" fontId="16" fillId="0" borderId="0" xfId="0" applyFont="1" applyAlignment="1">
      <alignment horizontal="center"/>
    </xf>
    <xf numFmtId="43" fontId="16" fillId="0" borderId="0" xfId="0" applyNumberFormat="1" applyFont="1"/>
    <xf numFmtId="168" fontId="16" fillId="0" borderId="0" xfId="0" applyNumberFormat="1" applyFont="1" applyAlignment="1">
      <alignment horizontal="center"/>
    </xf>
    <xf numFmtId="164" fontId="14" fillId="0" borderId="0" xfId="0" applyFont="1" applyAlignment="1">
      <alignment horizontal="center"/>
    </xf>
    <xf numFmtId="43" fontId="16" fillId="0" borderId="0" xfId="0" quotePrefix="1" applyNumberFormat="1" applyFont="1"/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3CBAEF0-4A6F-4DC4-985A-0DDBE1249F7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DEDBE64-371F-4800-965F-BF4FB14174D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5" activePane="bottomLeft" state="frozen"/>
      <selection pane="bottomLeft" activeCell="A24" sqref="A24:XFD24"/>
    </sheetView>
  </sheetViews>
  <sheetFormatPr defaultColWidth="8.88671875" defaultRowHeight="12" x14ac:dyDescent="0.2"/>
  <cols>
    <col min="1" max="1" width="5.77734375" style="48" customWidth="1"/>
    <col min="2" max="2" width="43.4414062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6.21875" style="84" bestFit="1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5"/>
      <c r="B3" s="100" t="s">
        <v>1</v>
      </c>
      <c r="C3" s="45"/>
      <c r="D3" s="3" t="s">
        <v>27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5"/>
      <c r="B4" s="101" t="s">
        <v>54</v>
      </c>
      <c r="C4" s="45"/>
      <c r="D4" s="103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5"/>
      <c r="B6" s="2" t="s">
        <v>3</v>
      </c>
      <c r="C6" s="46"/>
      <c r="D6" s="51">
        <v>24437520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5"/>
      <c r="B7" s="2" t="s">
        <v>4</v>
      </c>
      <c r="C7" s="46"/>
      <c r="D7" s="99" t="s">
        <v>60</v>
      </c>
      <c r="G7" s="102">
        <f>+G11-F11</f>
        <v>550166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1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6" t="s">
        <v>14</v>
      </c>
      <c r="B11" s="75" t="s">
        <v>15</v>
      </c>
      <c r="C11" s="76"/>
      <c r="D11" s="8">
        <f>SUM(D16:D1001)</f>
        <v>515900.22</v>
      </c>
      <c r="E11" s="8">
        <f>SUM(E16:E1001)-F11</f>
        <v>467878.22</v>
      </c>
      <c r="F11" s="8">
        <f>SUM(F16:F1001)</f>
        <v>48022</v>
      </c>
      <c r="G11" s="8">
        <f>SUM(G16:G1001)</f>
        <v>598188</v>
      </c>
      <c r="H11" s="8">
        <f>+D11-G11</f>
        <v>-82287.780000000028</v>
      </c>
      <c r="I11" s="8">
        <f>SUM(I16:I1001)</f>
        <v>0</v>
      </c>
      <c r="J11" s="44"/>
      <c r="K11" s="9"/>
      <c r="L11" s="97"/>
      <c r="M11" s="97">
        <f>SUM(M15:M1001)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78" customFormat="1" ht="14.1" customHeight="1" x14ac:dyDescent="0.2">
      <c r="A13" s="116"/>
      <c r="B13" s="107" t="s">
        <v>70</v>
      </c>
      <c r="C13" s="76"/>
      <c r="D13" s="77"/>
      <c r="E13" s="77"/>
      <c r="F13" s="77"/>
      <c r="G13" s="77"/>
      <c r="H13" s="77"/>
      <c r="I13" s="77"/>
      <c r="J13" s="105"/>
      <c r="K13" s="10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</row>
    <row r="14" spans="1:254" s="78" customFormat="1" ht="14.1" customHeight="1" x14ac:dyDescent="0.2">
      <c r="A14" s="116"/>
      <c r="B14" s="107" t="s">
        <v>67</v>
      </c>
      <c r="C14" s="76"/>
      <c r="D14" s="77"/>
      <c r="E14" s="77"/>
      <c r="F14" s="77"/>
      <c r="G14" s="77"/>
      <c r="H14" s="77"/>
      <c r="I14" s="77"/>
      <c r="J14" s="105"/>
      <c r="K14" s="106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</row>
    <row r="15" spans="1:254" s="10" customFormat="1" ht="14.1" customHeight="1" x14ac:dyDescent="0.2">
      <c r="A15" s="5"/>
      <c r="B15" s="104" t="s">
        <v>66</v>
      </c>
      <c r="C15" s="47" t="s">
        <v>52</v>
      </c>
      <c r="D15" s="8"/>
      <c r="E15" s="8">
        <f>+D15</f>
        <v>0</v>
      </c>
      <c r="F15" s="8"/>
      <c r="G15" s="8">
        <f t="shared" ref="G15:G71" si="0">IF(J15&gt;0,0,F15)</f>
        <v>0</v>
      </c>
      <c r="H15" s="8">
        <f t="shared" ref="H15" si="1"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42" t="s">
        <v>58</v>
      </c>
      <c r="B16" s="6"/>
      <c r="C16" s="47"/>
      <c r="D16" s="8"/>
      <c r="E16" s="8">
        <f t="shared" ref="E16:E71" si="2">+D16</f>
        <v>0</v>
      </c>
      <c r="F16" s="8"/>
      <c r="G16" s="8">
        <f t="shared" si="0"/>
        <v>0</v>
      </c>
      <c r="H16" s="8">
        <f>+D16</f>
        <v>0</v>
      </c>
      <c r="I16" s="8"/>
      <c r="J16" s="44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45461</v>
      </c>
      <c r="B17" s="6" t="s">
        <v>62</v>
      </c>
      <c r="C17" s="47" t="s">
        <v>84</v>
      </c>
      <c r="D17" s="8"/>
      <c r="E17" s="8">
        <f t="shared" si="2"/>
        <v>0</v>
      </c>
      <c r="F17" s="8">
        <v>3100</v>
      </c>
      <c r="G17" s="8">
        <f t="shared" si="0"/>
        <v>3100</v>
      </c>
      <c r="H17" s="8">
        <f t="shared" ref="H17:H71" si="3">+D17</f>
        <v>0</v>
      </c>
      <c r="I17" s="8"/>
      <c r="J17" s="44"/>
      <c r="K17" s="9">
        <v>6879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45466</v>
      </c>
      <c r="B18" s="104" t="s">
        <v>65</v>
      </c>
      <c r="C18" s="47" t="s">
        <v>84</v>
      </c>
      <c r="D18" s="8">
        <v>3100</v>
      </c>
      <c r="E18" s="8">
        <f t="shared" si="2"/>
        <v>3100</v>
      </c>
      <c r="F18" s="8"/>
      <c r="G18" s="8">
        <f t="shared" si="0"/>
        <v>0</v>
      </c>
      <c r="H18" s="8">
        <f t="shared" si="3"/>
        <v>3100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 t="s">
        <v>63</v>
      </c>
      <c r="B19" s="6" t="s">
        <v>64</v>
      </c>
      <c r="C19" s="47" t="s">
        <v>84</v>
      </c>
      <c r="D19" s="8">
        <v>4836</v>
      </c>
      <c r="E19" s="8">
        <f t="shared" si="2"/>
        <v>4836</v>
      </c>
      <c r="F19" s="8"/>
      <c r="G19" s="8">
        <f t="shared" si="0"/>
        <v>0</v>
      </c>
      <c r="H19" s="8">
        <f t="shared" si="3"/>
        <v>4836</v>
      </c>
      <c r="I19" s="8"/>
      <c r="J19" s="44"/>
      <c r="K19" s="9">
        <v>4737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45466</v>
      </c>
      <c r="B20" s="104" t="s">
        <v>65</v>
      </c>
      <c r="C20" s="47" t="s">
        <v>84</v>
      </c>
      <c r="D20" s="8">
        <v>-3100</v>
      </c>
      <c r="E20" s="8">
        <f t="shared" ref="E20" si="4">+D20</f>
        <v>-3100</v>
      </c>
      <c r="F20" s="8"/>
      <c r="G20" s="8">
        <f t="shared" ref="G20" si="5">IF(J20&gt;0,0,F20)</f>
        <v>0</v>
      </c>
      <c r="H20" s="8">
        <f t="shared" ref="H20" si="6">+D20</f>
        <v>-3100</v>
      </c>
      <c r="I20" s="8"/>
      <c r="J20" s="44"/>
      <c r="K20" s="9">
        <v>4737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63</v>
      </c>
      <c r="B21" s="104" t="s">
        <v>68</v>
      </c>
      <c r="C21" s="47" t="s">
        <v>84</v>
      </c>
      <c r="D21" s="8">
        <v>233461.56</v>
      </c>
      <c r="E21" s="8">
        <f t="shared" si="2"/>
        <v>233461.56</v>
      </c>
      <c r="F21" s="8"/>
      <c r="G21" s="8">
        <f t="shared" si="0"/>
        <v>0</v>
      </c>
      <c r="H21" s="8">
        <f t="shared" si="3"/>
        <v>233461.56</v>
      </c>
      <c r="I21" s="8"/>
      <c r="J21" s="44"/>
      <c r="K21" s="9">
        <v>4737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63</v>
      </c>
      <c r="B22" s="104" t="s">
        <v>69</v>
      </c>
      <c r="C22" s="47" t="s">
        <v>84</v>
      </c>
      <c r="D22" s="8">
        <v>127602.66</v>
      </c>
      <c r="E22" s="8">
        <f t="shared" si="2"/>
        <v>127602.66</v>
      </c>
      <c r="F22" s="8"/>
      <c r="G22" s="8">
        <f t="shared" si="0"/>
        <v>0</v>
      </c>
      <c r="H22" s="8">
        <f t="shared" si="3"/>
        <v>127602.66</v>
      </c>
      <c r="I22" s="8"/>
      <c r="J22" s="44"/>
      <c r="K22" s="9">
        <v>4737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 t="s">
        <v>63</v>
      </c>
      <c r="B23" s="104" t="s">
        <v>71</v>
      </c>
      <c r="C23" s="47" t="s">
        <v>84</v>
      </c>
      <c r="D23" s="8">
        <v>150000</v>
      </c>
      <c r="E23" s="8">
        <f t="shared" si="2"/>
        <v>150000</v>
      </c>
      <c r="F23" s="8"/>
      <c r="G23" s="8">
        <f t="shared" si="0"/>
        <v>0</v>
      </c>
      <c r="H23" s="8">
        <f t="shared" si="3"/>
        <v>150000</v>
      </c>
      <c r="I23" s="8"/>
      <c r="J23" s="44"/>
      <c r="K23" s="9">
        <v>4737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7"/>
      <c r="E24" s="8">
        <f t="shared" si="2"/>
        <v>0</v>
      </c>
      <c r="F24" s="8"/>
      <c r="G24" s="8">
        <f t="shared" si="0"/>
        <v>0</v>
      </c>
      <c r="H24" s="8">
        <f t="shared" si="3"/>
        <v>0</v>
      </c>
      <c r="I24" s="8"/>
      <c r="J24" s="44"/>
      <c r="K24" s="9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9" customFormat="1" x14ac:dyDescent="0.2">
      <c r="A25" s="108" t="s">
        <v>72</v>
      </c>
      <c r="C25" s="110"/>
      <c r="F25" s="111"/>
      <c r="H25" s="8">
        <f t="shared" si="3"/>
        <v>0</v>
      </c>
      <c r="K25" s="110"/>
    </row>
    <row r="26" spans="1:254" s="109" customFormat="1" x14ac:dyDescent="0.2">
      <c r="A26" s="112">
        <v>45510</v>
      </c>
      <c r="B26" s="78" t="s">
        <v>73</v>
      </c>
      <c r="C26" s="113" t="s">
        <v>74</v>
      </c>
      <c r="F26" s="114">
        <v>477</v>
      </c>
      <c r="G26" s="8">
        <f t="shared" ref="G26" si="7">IF(J26&gt;0,0,F26)</f>
        <v>477</v>
      </c>
      <c r="H26" s="8">
        <f t="shared" si="3"/>
        <v>0</v>
      </c>
      <c r="K26" s="110">
        <v>6870</v>
      </c>
    </row>
    <row r="27" spans="1:254" s="10" customFormat="1" ht="14.1" customHeight="1" x14ac:dyDescent="0.2">
      <c r="A27" s="5">
        <v>45586</v>
      </c>
      <c r="B27" s="6" t="s">
        <v>75</v>
      </c>
      <c r="C27" s="47" t="s">
        <v>76</v>
      </c>
      <c r="D27" s="8"/>
      <c r="E27" s="8">
        <f t="shared" si="2"/>
        <v>0</v>
      </c>
      <c r="F27" s="8"/>
      <c r="G27" s="8">
        <v>41860</v>
      </c>
      <c r="H27" s="8">
        <f t="shared" si="3"/>
        <v>0</v>
      </c>
      <c r="I27" s="8"/>
      <c r="J27" s="44" t="s">
        <v>77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45639</v>
      </c>
      <c r="B28" s="78" t="s">
        <v>78</v>
      </c>
      <c r="C28" s="47" t="s">
        <v>79</v>
      </c>
      <c r="D28" s="8"/>
      <c r="E28" s="8">
        <f t="shared" si="2"/>
        <v>0</v>
      </c>
      <c r="F28" s="8">
        <v>10250</v>
      </c>
      <c r="G28" s="8">
        <f t="shared" ref="G28" si="8">IF(J28&gt;0,0,F28)</f>
        <v>10250</v>
      </c>
      <c r="H28" s="8">
        <f t="shared" si="3"/>
        <v>0</v>
      </c>
      <c r="I28" s="8"/>
      <c r="J28" s="44"/>
      <c r="K28" s="9">
        <v>6865</v>
      </c>
      <c r="L28" s="8"/>
      <c r="M28" s="8"/>
      <c r="N28" s="8" t="s">
        <v>80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45653</v>
      </c>
      <c r="B29" s="78" t="s">
        <v>81</v>
      </c>
      <c r="C29" s="47" t="s">
        <v>79</v>
      </c>
      <c r="D29" s="8">
        <v>10250</v>
      </c>
      <c r="E29" s="8">
        <f t="shared" si="2"/>
        <v>10250</v>
      </c>
      <c r="F29" s="8"/>
      <c r="G29" s="8">
        <f t="shared" si="0"/>
        <v>0</v>
      </c>
      <c r="H29" s="8">
        <f t="shared" si="3"/>
        <v>10250</v>
      </c>
      <c r="I29" s="8"/>
      <c r="J29" s="44"/>
      <c r="K29" s="9">
        <v>4672</v>
      </c>
      <c r="L29" s="8"/>
      <c r="M29" s="8"/>
      <c r="N29" s="8" t="s">
        <v>82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 t="s">
        <v>63</v>
      </c>
      <c r="B30" s="78" t="s">
        <v>83</v>
      </c>
      <c r="C30" s="47" t="s">
        <v>84</v>
      </c>
      <c r="D30" s="8">
        <v>-10250</v>
      </c>
      <c r="E30" s="8">
        <f t="shared" si="2"/>
        <v>-10250</v>
      </c>
      <c r="F30" s="8"/>
      <c r="G30" s="8">
        <f t="shared" si="0"/>
        <v>0</v>
      </c>
      <c r="H30" s="8">
        <f t="shared" si="3"/>
        <v>-10250</v>
      </c>
      <c r="I30" s="8"/>
      <c r="J30" s="44"/>
      <c r="K30" s="9">
        <v>4672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45713</v>
      </c>
      <c r="B31" s="6" t="s">
        <v>85</v>
      </c>
      <c r="C31" s="47" t="s">
        <v>79</v>
      </c>
      <c r="D31" s="8"/>
      <c r="E31" s="8">
        <f t="shared" si="2"/>
        <v>0</v>
      </c>
      <c r="F31" s="8">
        <v>24095</v>
      </c>
      <c r="G31" s="8">
        <f t="shared" si="0"/>
        <v>0</v>
      </c>
      <c r="H31" s="8">
        <f t="shared" si="3"/>
        <v>0</v>
      </c>
      <c r="I31" s="8"/>
      <c r="J31" s="44" t="s">
        <v>77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45716</v>
      </c>
      <c r="B32" s="6" t="s">
        <v>86</v>
      </c>
      <c r="C32" s="47" t="s">
        <v>87</v>
      </c>
      <c r="D32" s="8"/>
      <c r="E32" s="8">
        <f t="shared" si="2"/>
        <v>0</v>
      </c>
      <c r="F32" s="8">
        <v>9525</v>
      </c>
      <c r="G32" s="8">
        <f t="shared" si="0"/>
        <v>0</v>
      </c>
      <c r="H32" s="8">
        <f t="shared" si="3"/>
        <v>0</v>
      </c>
      <c r="I32" s="8"/>
      <c r="J32" s="44" t="s">
        <v>77</v>
      </c>
      <c r="K32" s="9">
        <v>6861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45765</v>
      </c>
      <c r="B33" s="6" t="s">
        <v>88</v>
      </c>
      <c r="C33" s="47" t="s">
        <v>87</v>
      </c>
      <c r="D33" s="8"/>
      <c r="E33" s="8">
        <f t="shared" si="2"/>
        <v>0</v>
      </c>
      <c r="F33" s="8">
        <v>75</v>
      </c>
      <c r="G33" s="8">
        <f t="shared" si="0"/>
        <v>75</v>
      </c>
      <c r="H33" s="8">
        <f t="shared" si="3"/>
        <v>0</v>
      </c>
      <c r="I33" s="8"/>
      <c r="J33" s="44"/>
      <c r="K33" s="9">
        <v>6873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45783</v>
      </c>
      <c r="B34" s="6" t="s">
        <v>89</v>
      </c>
      <c r="C34" s="47" t="s">
        <v>87</v>
      </c>
      <c r="D34" s="8"/>
      <c r="E34" s="8">
        <f t="shared" si="2"/>
        <v>0</v>
      </c>
      <c r="F34" s="8">
        <v>250</v>
      </c>
      <c r="G34" s="8">
        <f t="shared" si="0"/>
        <v>250</v>
      </c>
      <c r="H34" s="8">
        <f t="shared" si="3"/>
        <v>0</v>
      </c>
      <c r="I34" s="8"/>
      <c r="J34" s="44"/>
      <c r="K34" s="9">
        <v>6873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45804</v>
      </c>
      <c r="B35" s="6" t="s">
        <v>90</v>
      </c>
      <c r="C35" s="47" t="s">
        <v>87</v>
      </c>
      <c r="D35" s="8"/>
      <c r="E35" s="8">
        <f t="shared" si="2"/>
        <v>0</v>
      </c>
      <c r="F35" s="8">
        <v>125</v>
      </c>
      <c r="G35" s="8">
        <f t="shared" si="0"/>
        <v>125</v>
      </c>
      <c r="H35" s="8">
        <f t="shared" si="3"/>
        <v>0</v>
      </c>
      <c r="I35" s="8"/>
      <c r="J35" s="44"/>
      <c r="K35" s="9" t="s">
        <v>91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45834</v>
      </c>
      <c r="B36" s="6" t="s">
        <v>92</v>
      </c>
      <c r="C36" s="47" t="s">
        <v>87</v>
      </c>
      <c r="D36" s="8"/>
      <c r="E36" s="8">
        <f t="shared" si="2"/>
        <v>0</v>
      </c>
      <c r="F36" s="8">
        <v>125</v>
      </c>
      <c r="G36" s="8">
        <f t="shared" si="0"/>
        <v>125</v>
      </c>
      <c r="H36" s="8">
        <f t="shared" si="3"/>
        <v>0</v>
      </c>
      <c r="I36" s="8"/>
      <c r="J36" s="44"/>
      <c r="K36" s="9" t="s">
        <v>91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108" t="s">
        <v>95</v>
      </c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45880</v>
      </c>
      <c r="B39" s="6" t="s">
        <v>93</v>
      </c>
      <c r="C39" s="47" t="s">
        <v>94</v>
      </c>
      <c r="D39" s="8"/>
      <c r="E39" s="8">
        <f t="shared" si="2"/>
        <v>0</v>
      </c>
      <c r="F39" s="8"/>
      <c r="G39" s="8">
        <v>541926</v>
      </c>
      <c r="H39" s="8">
        <f t="shared" si="3"/>
        <v>0</v>
      </c>
      <c r="I39" s="8"/>
      <c r="J39" s="44">
        <v>2675061</v>
      </c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108" t="s">
        <v>96</v>
      </c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3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ref="E72:E87" si="9">+D72</f>
        <v>0</v>
      </c>
      <c r="F72" s="8"/>
      <c r="G72" s="8">
        <f t="shared" ref="G72:G83" si="10">IF(J72&gt;0,0,F72)</f>
        <v>0</v>
      </c>
      <c r="H72" s="8">
        <f t="shared" ref="H72:H83" si="11">+D72</f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9"/>
        <v>0</v>
      </c>
      <c r="F73" s="8"/>
      <c r="G73" s="8">
        <f t="shared" si="10"/>
        <v>0</v>
      </c>
      <c r="H73" s="8">
        <f t="shared" si="11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9"/>
        <v>0</v>
      </c>
      <c r="F74" s="8"/>
      <c r="G74" s="8">
        <f t="shared" si="10"/>
        <v>0</v>
      </c>
      <c r="H74" s="8">
        <f t="shared" si="11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9"/>
        <v>0</v>
      </c>
      <c r="F75" s="8"/>
      <c r="G75" s="8">
        <f t="shared" si="10"/>
        <v>0</v>
      </c>
      <c r="H75" s="8">
        <f t="shared" si="11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9"/>
        <v>0</v>
      </c>
      <c r="F76" s="8"/>
      <c r="G76" s="8">
        <f t="shared" si="10"/>
        <v>0</v>
      </c>
      <c r="H76" s="8">
        <f t="shared" si="11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9"/>
        <v>0</v>
      </c>
      <c r="F77" s="8"/>
      <c r="G77" s="8">
        <f t="shared" si="10"/>
        <v>0</v>
      </c>
      <c r="H77" s="8">
        <f t="shared" si="11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9"/>
        <v>0</v>
      </c>
      <c r="F78" s="8"/>
      <c r="G78" s="8">
        <f t="shared" si="10"/>
        <v>0</v>
      </c>
      <c r="H78" s="8">
        <f t="shared" si="11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9"/>
        <v>0</v>
      </c>
      <c r="F79" s="8"/>
      <c r="G79" s="8">
        <f t="shared" si="10"/>
        <v>0</v>
      </c>
      <c r="H79" s="8">
        <f t="shared" si="11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9"/>
        <v>0</v>
      </c>
      <c r="F80" s="8"/>
      <c r="G80" s="8">
        <f t="shared" si="10"/>
        <v>0</v>
      </c>
      <c r="H80" s="8">
        <f t="shared" si="11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9"/>
        <v>0</v>
      </c>
      <c r="F81" s="8"/>
      <c r="G81" s="8">
        <f t="shared" si="10"/>
        <v>0</v>
      </c>
      <c r="H81" s="8">
        <f t="shared" si="11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9"/>
        <v>0</v>
      </c>
      <c r="F82" s="8"/>
      <c r="G82" s="8">
        <f t="shared" si="10"/>
        <v>0</v>
      </c>
      <c r="H82" s="8">
        <f t="shared" si="11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9"/>
        <v>0</v>
      </c>
      <c r="F83" s="8"/>
      <c r="G83" s="8">
        <f t="shared" si="10"/>
        <v>0</v>
      </c>
      <c r="H83" s="8">
        <f t="shared" si="11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9"/>
        <v>0</v>
      </c>
      <c r="F84" s="8"/>
      <c r="G84" s="8">
        <f t="shared" ref="G84:G99" si="12">IF(J84&gt;0,0,F84)</f>
        <v>0</v>
      </c>
      <c r="H84" s="8">
        <f t="shared" ref="H84:H99" si="13">+D84</f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9"/>
        <v>0</v>
      </c>
      <c r="F85" s="8"/>
      <c r="G85" s="8">
        <f t="shared" si="12"/>
        <v>0</v>
      </c>
      <c r="H85" s="8">
        <f t="shared" si="13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9"/>
        <v>0</v>
      </c>
      <c r="F86" s="8"/>
      <c r="G86" s="8">
        <f t="shared" si="12"/>
        <v>0</v>
      </c>
      <c r="H86" s="8">
        <f t="shared" si="13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9"/>
        <v>0</v>
      </c>
      <c r="F87" s="8"/>
      <c r="G87" s="8">
        <f t="shared" si="12"/>
        <v>0</v>
      </c>
      <c r="H87" s="8">
        <f t="shared" si="13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ref="E88:E103" si="14">+D88</f>
        <v>0</v>
      </c>
      <c r="F88" s="8"/>
      <c r="G88" s="8">
        <f t="shared" si="12"/>
        <v>0</v>
      </c>
      <c r="H88" s="8">
        <f t="shared" si="13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4"/>
        <v>0</v>
      </c>
      <c r="F89" s="8"/>
      <c r="G89" s="8">
        <f t="shared" si="12"/>
        <v>0</v>
      </c>
      <c r="H89" s="8">
        <f t="shared" si="13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4"/>
        <v>0</v>
      </c>
      <c r="F90" s="8"/>
      <c r="G90" s="8">
        <f t="shared" si="12"/>
        <v>0</v>
      </c>
      <c r="H90" s="8">
        <f t="shared" si="13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4"/>
        <v>0</v>
      </c>
      <c r="F91" s="8"/>
      <c r="G91" s="8">
        <f t="shared" si="12"/>
        <v>0</v>
      </c>
      <c r="H91" s="8">
        <f t="shared" si="13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4"/>
        <v>0</v>
      </c>
      <c r="F92" s="8"/>
      <c r="G92" s="8">
        <f t="shared" si="12"/>
        <v>0</v>
      </c>
      <c r="H92" s="8">
        <f t="shared" si="13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4"/>
        <v>0</v>
      </c>
      <c r="F93" s="8"/>
      <c r="G93" s="8">
        <f t="shared" si="12"/>
        <v>0</v>
      </c>
      <c r="H93" s="8">
        <f t="shared" si="13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4"/>
        <v>0</v>
      </c>
      <c r="F94" s="8"/>
      <c r="G94" s="8">
        <f t="shared" si="12"/>
        <v>0</v>
      </c>
      <c r="H94" s="8">
        <f t="shared" si="13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4"/>
        <v>0</v>
      </c>
      <c r="F95" s="8"/>
      <c r="G95" s="8">
        <f t="shared" si="12"/>
        <v>0</v>
      </c>
      <c r="H95" s="8">
        <f t="shared" si="13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4"/>
        <v>0</v>
      </c>
      <c r="F96" s="8"/>
      <c r="G96" s="8">
        <f t="shared" si="12"/>
        <v>0</v>
      </c>
      <c r="H96" s="8">
        <f t="shared" si="13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4"/>
        <v>0</v>
      </c>
      <c r="F97" s="8"/>
      <c r="G97" s="8">
        <f t="shared" si="12"/>
        <v>0</v>
      </c>
      <c r="H97" s="8">
        <f t="shared" si="13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4"/>
        <v>0</v>
      </c>
      <c r="F98" s="8"/>
      <c r="G98" s="8">
        <f t="shared" si="12"/>
        <v>0</v>
      </c>
      <c r="H98" s="8">
        <f t="shared" si="13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4"/>
        <v>0</v>
      </c>
      <c r="F99" s="8"/>
      <c r="G99" s="8">
        <f t="shared" si="12"/>
        <v>0</v>
      </c>
      <c r="H99" s="8">
        <f t="shared" si="13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4"/>
        <v>0</v>
      </c>
      <c r="F100" s="8"/>
      <c r="G100" s="8">
        <f t="shared" ref="G100:G115" si="15">IF(J100&gt;0,0,F100)</f>
        <v>0</v>
      </c>
      <c r="H100" s="8">
        <f t="shared" ref="H100:H115" si="16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4"/>
        <v>0</v>
      </c>
      <c r="F101" s="8"/>
      <c r="G101" s="8">
        <f t="shared" si="15"/>
        <v>0</v>
      </c>
      <c r="H101" s="8">
        <f t="shared" si="16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4"/>
        <v>0</v>
      </c>
      <c r="F102" s="8"/>
      <c r="G102" s="8">
        <f t="shared" si="15"/>
        <v>0</v>
      </c>
      <c r="H102" s="8">
        <f t="shared" si="16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4"/>
        <v>0</v>
      </c>
      <c r="F103" s="8"/>
      <c r="G103" s="8">
        <f t="shared" si="15"/>
        <v>0</v>
      </c>
      <c r="H103" s="8">
        <f t="shared" si="16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17">+D104</f>
        <v>0</v>
      </c>
      <c r="F104" s="8"/>
      <c r="G104" s="8">
        <f t="shared" si="15"/>
        <v>0</v>
      </c>
      <c r="H104" s="8">
        <f t="shared" si="16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7"/>
        <v>0</v>
      </c>
      <c r="F105" s="8"/>
      <c r="G105" s="8">
        <f t="shared" si="15"/>
        <v>0</v>
      </c>
      <c r="H105" s="8">
        <f t="shared" si="16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7"/>
        <v>0</v>
      </c>
      <c r="F106" s="8"/>
      <c r="G106" s="8">
        <f t="shared" si="15"/>
        <v>0</v>
      </c>
      <c r="H106" s="8">
        <f t="shared" si="16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7"/>
        <v>0</v>
      </c>
      <c r="F107" s="8"/>
      <c r="G107" s="8">
        <f t="shared" si="15"/>
        <v>0</v>
      </c>
      <c r="H107" s="8">
        <f t="shared" si="16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7"/>
        <v>0</v>
      </c>
      <c r="F108" s="8"/>
      <c r="G108" s="8">
        <f t="shared" si="15"/>
        <v>0</v>
      </c>
      <c r="H108" s="8">
        <f t="shared" si="16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7"/>
        <v>0</v>
      </c>
      <c r="F109" s="8"/>
      <c r="G109" s="8">
        <f t="shared" si="15"/>
        <v>0</v>
      </c>
      <c r="H109" s="8">
        <f t="shared" si="16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7"/>
        <v>0</v>
      </c>
      <c r="F110" s="8"/>
      <c r="G110" s="8">
        <f t="shared" si="15"/>
        <v>0</v>
      </c>
      <c r="H110" s="8">
        <f t="shared" si="16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7"/>
        <v>0</v>
      </c>
      <c r="F111" s="8"/>
      <c r="G111" s="8">
        <f t="shared" si="15"/>
        <v>0</v>
      </c>
      <c r="H111" s="8">
        <f t="shared" si="16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7"/>
        <v>0</v>
      </c>
      <c r="F112" s="8"/>
      <c r="G112" s="8">
        <f t="shared" si="15"/>
        <v>0</v>
      </c>
      <c r="H112" s="8">
        <f t="shared" si="16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7"/>
        <v>0</v>
      </c>
      <c r="F113" s="8"/>
      <c r="G113" s="8">
        <f t="shared" si="15"/>
        <v>0</v>
      </c>
      <c r="H113" s="8">
        <f t="shared" si="16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7"/>
        <v>0</v>
      </c>
      <c r="F114" s="8"/>
      <c r="G114" s="8">
        <f t="shared" si="15"/>
        <v>0</v>
      </c>
      <c r="H114" s="8">
        <f t="shared" si="16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7"/>
        <v>0</v>
      </c>
      <c r="F115" s="8"/>
      <c r="G115" s="8">
        <f t="shared" si="15"/>
        <v>0</v>
      </c>
      <c r="H115" s="8">
        <f t="shared" si="16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7"/>
        <v>0</v>
      </c>
      <c r="F116" s="8"/>
      <c r="G116" s="8">
        <f t="shared" ref="G116:G131" si="18">IF(J116&gt;0,0,F116)</f>
        <v>0</v>
      </c>
      <c r="H116" s="8">
        <f t="shared" ref="H116:H131" si="19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7"/>
        <v>0</v>
      </c>
      <c r="F117" s="8"/>
      <c r="G117" s="8">
        <f t="shared" si="18"/>
        <v>0</v>
      </c>
      <c r="H117" s="8">
        <f t="shared" si="19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7"/>
        <v>0</v>
      </c>
      <c r="F118" s="8"/>
      <c r="G118" s="8">
        <f t="shared" si="18"/>
        <v>0</v>
      </c>
      <c r="H118" s="8">
        <f t="shared" si="19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7"/>
        <v>0</v>
      </c>
      <c r="F119" s="8"/>
      <c r="G119" s="8">
        <f t="shared" si="18"/>
        <v>0</v>
      </c>
      <c r="H119" s="8">
        <f t="shared" si="19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0">+D120</f>
        <v>0</v>
      </c>
      <c r="F120" s="8"/>
      <c r="G120" s="8">
        <f t="shared" si="18"/>
        <v>0</v>
      </c>
      <c r="H120" s="8">
        <f t="shared" si="19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0"/>
        <v>0</v>
      </c>
      <c r="F121" s="8"/>
      <c r="G121" s="8">
        <f t="shared" si="18"/>
        <v>0</v>
      </c>
      <c r="H121" s="8">
        <f t="shared" si="19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0"/>
        <v>0</v>
      </c>
      <c r="F122" s="8"/>
      <c r="G122" s="8">
        <f t="shared" si="18"/>
        <v>0</v>
      </c>
      <c r="H122" s="8">
        <f t="shared" si="19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0"/>
        <v>0</v>
      </c>
      <c r="F123" s="8"/>
      <c r="G123" s="8">
        <f t="shared" si="18"/>
        <v>0</v>
      </c>
      <c r="H123" s="8">
        <f t="shared" si="19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0"/>
        <v>0</v>
      </c>
      <c r="F124" s="8"/>
      <c r="G124" s="8">
        <f t="shared" si="18"/>
        <v>0</v>
      </c>
      <c r="H124" s="8">
        <f t="shared" si="19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0"/>
        <v>0</v>
      </c>
      <c r="F125" s="8"/>
      <c r="G125" s="8">
        <f t="shared" si="18"/>
        <v>0</v>
      </c>
      <c r="H125" s="8">
        <f t="shared" si="19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0"/>
        <v>0</v>
      </c>
      <c r="F126" s="8"/>
      <c r="G126" s="8">
        <f t="shared" si="18"/>
        <v>0</v>
      </c>
      <c r="H126" s="8">
        <f t="shared" si="19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0"/>
        <v>0</v>
      </c>
      <c r="F127" s="8"/>
      <c r="G127" s="8">
        <f t="shared" si="18"/>
        <v>0</v>
      </c>
      <c r="H127" s="8">
        <f t="shared" si="19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0"/>
        <v>0</v>
      </c>
      <c r="F128" s="8"/>
      <c r="G128" s="8">
        <f t="shared" si="18"/>
        <v>0</v>
      </c>
      <c r="H128" s="8">
        <f t="shared" si="19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0"/>
        <v>0</v>
      </c>
      <c r="F129" s="8"/>
      <c r="G129" s="8">
        <f t="shared" si="18"/>
        <v>0</v>
      </c>
      <c r="H129" s="8">
        <f t="shared" si="19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0"/>
        <v>0</v>
      </c>
      <c r="F130" s="8"/>
      <c r="G130" s="8">
        <f t="shared" si="18"/>
        <v>0</v>
      </c>
      <c r="H130" s="8">
        <f t="shared" si="19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0"/>
        <v>0</v>
      </c>
      <c r="F131" s="8"/>
      <c r="G131" s="8">
        <f t="shared" si="18"/>
        <v>0</v>
      </c>
      <c r="H131" s="8">
        <f t="shared" si="19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0"/>
        <v>0</v>
      </c>
      <c r="F132" s="8"/>
      <c r="G132" s="8">
        <f t="shared" ref="G132:G147" si="21">IF(J132&gt;0,0,F132)</f>
        <v>0</v>
      </c>
      <c r="H132" s="8">
        <f t="shared" ref="H132:H147" si="22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0"/>
        <v>0</v>
      </c>
      <c r="F133" s="8"/>
      <c r="G133" s="8">
        <f t="shared" si="21"/>
        <v>0</v>
      </c>
      <c r="H133" s="8">
        <f t="shared" si="22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0"/>
        <v>0</v>
      </c>
      <c r="F134" s="8"/>
      <c r="G134" s="8">
        <f t="shared" si="21"/>
        <v>0</v>
      </c>
      <c r="H134" s="8">
        <f t="shared" si="22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0"/>
        <v>0</v>
      </c>
      <c r="F135" s="8"/>
      <c r="G135" s="8">
        <f t="shared" si="21"/>
        <v>0</v>
      </c>
      <c r="H135" s="8">
        <f t="shared" si="22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23">+D136</f>
        <v>0</v>
      </c>
      <c r="F136" s="8"/>
      <c r="G136" s="8">
        <f t="shared" si="21"/>
        <v>0</v>
      </c>
      <c r="H136" s="8">
        <f t="shared" si="22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3"/>
        <v>0</v>
      </c>
      <c r="F137" s="8"/>
      <c r="G137" s="8">
        <f t="shared" si="21"/>
        <v>0</v>
      </c>
      <c r="H137" s="8">
        <f t="shared" si="22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3"/>
        <v>0</v>
      </c>
      <c r="F138" s="8"/>
      <c r="G138" s="8">
        <f t="shared" si="21"/>
        <v>0</v>
      </c>
      <c r="H138" s="8">
        <f t="shared" si="22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3"/>
        <v>0</v>
      </c>
      <c r="F139" s="8"/>
      <c r="G139" s="8">
        <f t="shared" si="21"/>
        <v>0</v>
      </c>
      <c r="H139" s="8">
        <f t="shared" si="22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3"/>
        <v>0</v>
      </c>
      <c r="F140" s="8"/>
      <c r="G140" s="8">
        <f t="shared" si="21"/>
        <v>0</v>
      </c>
      <c r="H140" s="8">
        <f t="shared" si="22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3"/>
        <v>0</v>
      </c>
      <c r="F141" s="8"/>
      <c r="G141" s="8">
        <f t="shared" si="21"/>
        <v>0</v>
      </c>
      <c r="H141" s="8">
        <f t="shared" si="22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3"/>
        <v>0</v>
      </c>
      <c r="F142" s="8"/>
      <c r="G142" s="8">
        <f t="shared" si="21"/>
        <v>0</v>
      </c>
      <c r="H142" s="8">
        <f t="shared" si="22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3"/>
        <v>0</v>
      </c>
      <c r="F143" s="8"/>
      <c r="G143" s="8">
        <f t="shared" si="21"/>
        <v>0</v>
      </c>
      <c r="H143" s="8">
        <f t="shared" si="22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3"/>
        <v>0</v>
      </c>
      <c r="F144" s="8"/>
      <c r="G144" s="8">
        <f t="shared" si="21"/>
        <v>0</v>
      </c>
      <c r="H144" s="8">
        <f t="shared" si="22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3"/>
        <v>0</v>
      </c>
      <c r="F145" s="8"/>
      <c r="G145" s="8">
        <f t="shared" si="21"/>
        <v>0</v>
      </c>
      <c r="H145" s="8">
        <f t="shared" si="22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3"/>
        <v>0</v>
      </c>
      <c r="F146" s="8"/>
      <c r="G146" s="8">
        <f t="shared" si="21"/>
        <v>0</v>
      </c>
      <c r="H146" s="8">
        <f t="shared" si="22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3"/>
        <v>0</v>
      </c>
      <c r="F147" s="8"/>
      <c r="G147" s="8">
        <f t="shared" si="21"/>
        <v>0</v>
      </c>
      <c r="H147" s="8">
        <f t="shared" si="22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3"/>
        <v>0</v>
      </c>
      <c r="F148" s="8"/>
      <c r="G148" s="8">
        <f t="shared" ref="G148:G163" si="24">IF(J148&gt;0,0,F148)</f>
        <v>0</v>
      </c>
      <c r="H148" s="8">
        <f t="shared" ref="H148:H163" si="25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3"/>
        <v>0</v>
      </c>
      <c r="F149" s="8"/>
      <c r="G149" s="8">
        <f t="shared" si="24"/>
        <v>0</v>
      </c>
      <c r="H149" s="8">
        <f t="shared" si="25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3"/>
        <v>0</v>
      </c>
      <c r="F150" s="8"/>
      <c r="G150" s="8">
        <f t="shared" si="24"/>
        <v>0</v>
      </c>
      <c r="H150" s="8">
        <f t="shared" si="25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3"/>
        <v>0</v>
      </c>
      <c r="F151" s="8"/>
      <c r="G151" s="8">
        <f t="shared" si="24"/>
        <v>0</v>
      </c>
      <c r="H151" s="8">
        <f t="shared" si="25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26">+D152</f>
        <v>0</v>
      </c>
      <c r="F152" s="8"/>
      <c r="G152" s="8">
        <f t="shared" si="24"/>
        <v>0</v>
      </c>
      <c r="H152" s="8">
        <f t="shared" si="25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6"/>
        <v>0</v>
      </c>
      <c r="F153" s="8"/>
      <c r="G153" s="8">
        <f t="shared" si="24"/>
        <v>0</v>
      </c>
      <c r="H153" s="8">
        <f t="shared" si="25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6"/>
        <v>0</v>
      </c>
      <c r="F154" s="8"/>
      <c r="G154" s="8">
        <f t="shared" si="24"/>
        <v>0</v>
      </c>
      <c r="H154" s="8">
        <f t="shared" si="25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6"/>
        <v>0</v>
      </c>
      <c r="F155" s="8"/>
      <c r="G155" s="8">
        <f t="shared" si="24"/>
        <v>0</v>
      </c>
      <c r="H155" s="8">
        <f t="shared" si="25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6"/>
        <v>0</v>
      </c>
      <c r="F156" s="8"/>
      <c r="G156" s="8">
        <f t="shared" si="24"/>
        <v>0</v>
      </c>
      <c r="H156" s="8">
        <f t="shared" si="25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6"/>
        <v>0</v>
      </c>
      <c r="F157" s="8"/>
      <c r="G157" s="8">
        <f t="shared" si="24"/>
        <v>0</v>
      </c>
      <c r="H157" s="8">
        <f t="shared" si="25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6"/>
        <v>0</v>
      </c>
      <c r="F158" s="8"/>
      <c r="G158" s="8">
        <f t="shared" si="24"/>
        <v>0</v>
      </c>
      <c r="H158" s="8">
        <f t="shared" si="25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6"/>
        <v>0</v>
      </c>
      <c r="F159" s="8"/>
      <c r="G159" s="8">
        <f t="shared" si="24"/>
        <v>0</v>
      </c>
      <c r="H159" s="8">
        <f t="shared" si="25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6"/>
        <v>0</v>
      </c>
      <c r="F160" s="8"/>
      <c r="G160" s="8">
        <f t="shared" si="24"/>
        <v>0</v>
      </c>
      <c r="H160" s="8">
        <f t="shared" si="25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6"/>
        <v>0</v>
      </c>
      <c r="F161" s="8"/>
      <c r="G161" s="8">
        <f t="shared" si="24"/>
        <v>0</v>
      </c>
      <c r="H161" s="8">
        <f t="shared" si="25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6"/>
        <v>0</v>
      </c>
      <c r="F162" s="8"/>
      <c r="G162" s="8">
        <f t="shared" si="24"/>
        <v>0</v>
      </c>
      <c r="H162" s="8">
        <f t="shared" si="25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6"/>
        <v>0</v>
      </c>
      <c r="F163" s="8"/>
      <c r="G163" s="8">
        <f t="shared" si="24"/>
        <v>0</v>
      </c>
      <c r="H163" s="8">
        <f t="shared" si="25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6"/>
        <v>0</v>
      </c>
      <c r="F164" s="8"/>
      <c r="G164" s="8">
        <f t="shared" ref="G164:G179" si="27">IF(J164&gt;0,0,F164)</f>
        <v>0</v>
      </c>
      <c r="H164" s="8">
        <f t="shared" ref="H164:H179" si="28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6"/>
        <v>0</v>
      </c>
      <c r="F165" s="8"/>
      <c r="G165" s="8">
        <f t="shared" si="27"/>
        <v>0</v>
      </c>
      <c r="H165" s="8">
        <f t="shared" si="28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6"/>
        <v>0</v>
      </c>
      <c r="F166" s="8"/>
      <c r="G166" s="8">
        <f t="shared" si="27"/>
        <v>0</v>
      </c>
      <c r="H166" s="8">
        <f t="shared" si="28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6"/>
        <v>0</v>
      </c>
      <c r="F167" s="8"/>
      <c r="G167" s="8">
        <f t="shared" si="27"/>
        <v>0</v>
      </c>
      <c r="H167" s="8">
        <f t="shared" si="28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29">+D168</f>
        <v>0</v>
      </c>
      <c r="F168" s="8"/>
      <c r="G168" s="8">
        <f t="shared" si="27"/>
        <v>0</v>
      </c>
      <c r="H168" s="8">
        <f t="shared" si="28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9"/>
        <v>0</v>
      </c>
      <c r="F169" s="8"/>
      <c r="G169" s="8">
        <f t="shared" si="27"/>
        <v>0</v>
      </c>
      <c r="H169" s="8">
        <f t="shared" si="28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9"/>
        <v>0</v>
      </c>
      <c r="F170" s="8"/>
      <c r="G170" s="8">
        <f t="shared" si="27"/>
        <v>0</v>
      </c>
      <c r="H170" s="8">
        <f t="shared" si="28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9"/>
        <v>0</v>
      </c>
      <c r="F171" s="8"/>
      <c r="G171" s="8">
        <f t="shared" si="27"/>
        <v>0</v>
      </c>
      <c r="H171" s="8">
        <f t="shared" si="28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9"/>
        <v>0</v>
      </c>
      <c r="F172" s="8"/>
      <c r="G172" s="8">
        <f t="shared" si="27"/>
        <v>0</v>
      </c>
      <c r="H172" s="8">
        <f t="shared" si="28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9"/>
        <v>0</v>
      </c>
      <c r="F173" s="8"/>
      <c r="G173" s="8">
        <f t="shared" si="27"/>
        <v>0</v>
      </c>
      <c r="H173" s="8">
        <f t="shared" si="28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9"/>
        <v>0</v>
      </c>
      <c r="F174" s="8"/>
      <c r="G174" s="8">
        <f t="shared" si="27"/>
        <v>0</v>
      </c>
      <c r="H174" s="8">
        <f t="shared" si="28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9"/>
        <v>0</v>
      </c>
      <c r="F175" s="8"/>
      <c r="G175" s="8">
        <f t="shared" si="27"/>
        <v>0</v>
      </c>
      <c r="H175" s="8">
        <f t="shared" si="28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9"/>
        <v>0</v>
      </c>
      <c r="F176" s="8"/>
      <c r="G176" s="8">
        <f t="shared" si="27"/>
        <v>0</v>
      </c>
      <c r="H176" s="8">
        <f t="shared" si="28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9"/>
        <v>0</v>
      </c>
      <c r="F177" s="8"/>
      <c r="G177" s="8">
        <f t="shared" si="27"/>
        <v>0</v>
      </c>
      <c r="H177" s="8">
        <f t="shared" si="28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9"/>
        <v>0</v>
      </c>
      <c r="F178" s="8"/>
      <c r="G178" s="8">
        <f t="shared" si="27"/>
        <v>0</v>
      </c>
      <c r="H178" s="8">
        <f t="shared" si="28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9"/>
        <v>0</v>
      </c>
      <c r="F179" s="8"/>
      <c r="G179" s="8">
        <f t="shared" si="27"/>
        <v>0</v>
      </c>
      <c r="H179" s="8">
        <f t="shared" si="28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9"/>
        <v>0</v>
      </c>
      <c r="F180" s="8"/>
      <c r="G180" s="8">
        <f t="shared" ref="G180:G195" si="30">IF(J180&gt;0,0,F180)</f>
        <v>0</v>
      </c>
      <c r="H180" s="8">
        <f t="shared" ref="H180:H195" si="31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9"/>
        <v>0</v>
      </c>
      <c r="F181" s="8"/>
      <c r="G181" s="8">
        <f t="shared" si="30"/>
        <v>0</v>
      </c>
      <c r="H181" s="8">
        <f t="shared" si="31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9"/>
        <v>0</v>
      </c>
      <c r="F182" s="8"/>
      <c r="G182" s="8">
        <f t="shared" si="30"/>
        <v>0</v>
      </c>
      <c r="H182" s="8">
        <f t="shared" si="31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9"/>
        <v>0</v>
      </c>
      <c r="F183" s="8"/>
      <c r="G183" s="8">
        <f t="shared" si="30"/>
        <v>0</v>
      </c>
      <c r="H183" s="8">
        <f t="shared" si="31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32">+D184</f>
        <v>0</v>
      </c>
      <c r="F184" s="8"/>
      <c r="G184" s="8">
        <f t="shared" si="30"/>
        <v>0</v>
      </c>
      <c r="H184" s="8">
        <f t="shared" si="31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2"/>
        <v>0</v>
      </c>
      <c r="F185" s="8"/>
      <c r="G185" s="8">
        <f t="shared" si="30"/>
        <v>0</v>
      </c>
      <c r="H185" s="8">
        <f t="shared" si="31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2"/>
        <v>0</v>
      </c>
      <c r="F186" s="8"/>
      <c r="G186" s="8">
        <f t="shared" si="30"/>
        <v>0</v>
      </c>
      <c r="H186" s="8">
        <f t="shared" si="31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2"/>
        <v>0</v>
      </c>
      <c r="F187" s="8"/>
      <c r="G187" s="8">
        <f t="shared" si="30"/>
        <v>0</v>
      </c>
      <c r="H187" s="8">
        <f t="shared" si="31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2"/>
        <v>0</v>
      </c>
      <c r="F188" s="8"/>
      <c r="G188" s="8">
        <f t="shared" si="30"/>
        <v>0</v>
      </c>
      <c r="H188" s="8">
        <f t="shared" si="31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2"/>
        <v>0</v>
      </c>
      <c r="F189" s="8"/>
      <c r="G189" s="8">
        <f t="shared" si="30"/>
        <v>0</v>
      </c>
      <c r="H189" s="8">
        <f t="shared" si="31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2"/>
        <v>0</v>
      </c>
      <c r="F190" s="8"/>
      <c r="G190" s="8">
        <f t="shared" si="30"/>
        <v>0</v>
      </c>
      <c r="H190" s="8">
        <f t="shared" si="31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2"/>
        <v>0</v>
      </c>
      <c r="F191" s="8"/>
      <c r="G191" s="8">
        <f t="shared" si="30"/>
        <v>0</v>
      </c>
      <c r="H191" s="8">
        <f t="shared" si="31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2"/>
        <v>0</v>
      </c>
      <c r="F192" s="8"/>
      <c r="G192" s="8">
        <f t="shared" si="30"/>
        <v>0</v>
      </c>
      <c r="H192" s="8">
        <f t="shared" si="31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2"/>
        <v>0</v>
      </c>
      <c r="F193" s="8"/>
      <c r="G193" s="8">
        <f t="shared" si="30"/>
        <v>0</v>
      </c>
      <c r="H193" s="8">
        <f t="shared" si="31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2"/>
        <v>0</v>
      </c>
      <c r="F194" s="8"/>
      <c r="G194" s="8">
        <f t="shared" si="30"/>
        <v>0</v>
      </c>
      <c r="H194" s="8">
        <f t="shared" si="31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2"/>
        <v>0</v>
      </c>
      <c r="F195" s="8"/>
      <c r="G195" s="8">
        <f t="shared" si="30"/>
        <v>0</v>
      </c>
      <c r="H195" s="8">
        <f t="shared" si="31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2"/>
        <v>0</v>
      </c>
      <c r="F196" s="8"/>
      <c r="G196" s="8">
        <f t="shared" ref="G196:G211" si="33">IF(J196&gt;0,0,F196)</f>
        <v>0</v>
      </c>
      <c r="H196" s="8">
        <f t="shared" ref="H196:H211" si="34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2"/>
        <v>0</v>
      </c>
      <c r="F197" s="8"/>
      <c r="G197" s="8">
        <f t="shared" si="33"/>
        <v>0</v>
      </c>
      <c r="H197" s="8">
        <f t="shared" si="34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2"/>
        <v>0</v>
      </c>
      <c r="F198" s="8"/>
      <c r="G198" s="8">
        <f t="shared" si="33"/>
        <v>0</v>
      </c>
      <c r="H198" s="8">
        <f t="shared" si="34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2"/>
        <v>0</v>
      </c>
      <c r="F199" s="8"/>
      <c r="G199" s="8">
        <f t="shared" si="33"/>
        <v>0</v>
      </c>
      <c r="H199" s="8">
        <f t="shared" si="34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35">+D200</f>
        <v>0</v>
      </c>
      <c r="F200" s="8"/>
      <c r="G200" s="8">
        <f t="shared" si="33"/>
        <v>0</v>
      </c>
      <c r="H200" s="8">
        <f t="shared" si="34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5"/>
        <v>0</v>
      </c>
      <c r="F201" s="8"/>
      <c r="G201" s="8">
        <f t="shared" si="33"/>
        <v>0</v>
      </c>
      <c r="H201" s="8">
        <f t="shared" si="34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5"/>
        <v>0</v>
      </c>
      <c r="F202" s="8"/>
      <c r="G202" s="8">
        <f t="shared" si="33"/>
        <v>0</v>
      </c>
      <c r="H202" s="8">
        <f t="shared" si="34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5"/>
        <v>0</v>
      </c>
      <c r="F203" s="8"/>
      <c r="G203" s="8">
        <f t="shared" si="33"/>
        <v>0</v>
      </c>
      <c r="H203" s="8">
        <f t="shared" si="34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5"/>
        <v>0</v>
      </c>
      <c r="F204" s="8"/>
      <c r="G204" s="8">
        <f t="shared" si="33"/>
        <v>0</v>
      </c>
      <c r="H204" s="8">
        <f t="shared" si="34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5"/>
        <v>0</v>
      </c>
      <c r="F205" s="8"/>
      <c r="G205" s="8">
        <f t="shared" si="33"/>
        <v>0</v>
      </c>
      <c r="H205" s="8">
        <f t="shared" si="34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5"/>
        <v>0</v>
      </c>
      <c r="F206" s="8"/>
      <c r="G206" s="8">
        <f t="shared" si="33"/>
        <v>0</v>
      </c>
      <c r="H206" s="8">
        <f t="shared" si="34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5"/>
        <v>0</v>
      </c>
      <c r="F207" s="8"/>
      <c r="G207" s="8">
        <f t="shared" si="33"/>
        <v>0</v>
      </c>
      <c r="H207" s="8">
        <f t="shared" si="34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5"/>
        <v>0</v>
      </c>
      <c r="F208" s="8"/>
      <c r="G208" s="8">
        <f t="shared" si="33"/>
        <v>0</v>
      </c>
      <c r="H208" s="8">
        <f t="shared" si="34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5"/>
        <v>0</v>
      </c>
      <c r="F209" s="8"/>
      <c r="G209" s="8">
        <f t="shared" si="33"/>
        <v>0</v>
      </c>
      <c r="H209" s="8">
        <f t="shared" si="34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5"/>
        <v>0</v>
      </c>
      <c r="F210" s="8"/>
      <c r="G210" s="8">
        <f t="shared" si="33"/>
        <v>0</v>
      </c>
      <c r="H210" s="8">
        <f t="shared" si="34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5"/>
        <v>0</v>
      </c>
      <c r="F211" s="8"/>
      <c r="G211" s="8">
        <f t="shared" si="33"/>
        <v>0</v>
      </c>
      <c r="H211" s="8">
        <f t="shared" si="34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5"/>
        <v>0</v>
      </c>
      <c r="F212" s="8"/>
      <c r="G212" s="8">
        <f t="shared" ref="G212:G227" si="36">IF(J212&gt;0,0,F212)</f>
        <v>0</v>
      </c>
      <c r="H212" s="8">
        <f t="shared" ref="H212:H227" si="37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5"/>
        <v>0</v>
      </c>
      <c r="F213" s="8"/>
      <c r="G213" s="8">
        <f t="shared" si="36"/>
        <v>0</v>
      </c>
      <c r="H213" s="8">
        <f t="shared" si="37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5"/>
        <v>0</v>
      </c>
      <c r="F214" s="8"/>
      <c r="G214" s="8">
        <f t="shared" si="36"/>
        <v>0</v>
      </c>
      <c r="H214" s="8">
        <f t="shared" si="37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5"/>
        <v>0</v>
      </c>
      <c r="F215" s="8"/>
      <c r="G215" s="8">
        <f t="shared" si="36"/>
        <v>0</v>
      </c>
      <c r="H215" s="8">
        <f t="shared" si="37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38">+D216</f>
        <v>0</v>
      </c>
      <c r="F216" s="8"/>
      <c r="G216" s="8">
        <f t="shared" si="36"/>
        <v>0</v>
      </c>
      <c r="H216" s="8">
        <f t="shared" si="37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8"/>
        <v>0</v>
      </c>
      <c r="F217" s="8"/>
      <c r="G217" s="8">
        <f t="shared" si="36"/>
        <v>0</v>
      </c>
      <c r="H217" s="8">
        <f t="shared" si="37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8"/>
        <v>0</v>
      </c>
      <c r="F218" s="8"/>
      <c r="G218" s="8">
        <f t="shared" si="36"/>
        <v>0</v>
      </c>
      <c r="H218" s="8">
        <f t="shared" si="37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8"/>
        <v>0</v>
      </c>
      <c r="F219" s="8"/>
      <c r="G219" s="8">
        <f t="shared" si="36"/>
        <v>0</v>
      </c>
      <c r="H219" s="8">
        <f t="shared" si="37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8"/>
        <v>0</v>
      </c>
      <c r="F220" s="8"/>
      <c r="G220" s="8">
        <f t="shared" si="36"/>
        <v>0</v>
      </c>
      <c r="H220" s="8">
        <f t="shared" si="37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8"/>
        <v>0</v>
      </c>
      <c r="F221" s="8"/>
      <c r="G221" s="8">
        <f t="shared" si="36"/>
        <v>0</v>
      </c>
      <c r="H221" s="8">
        <f t="shared" si="37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8"/>
        <v>0</v>
      </c>
      <c r="F222" s="8"/>
      <c r="G222" s="8">
        <f t="shared" si="36"/>
        <v>0</v>
      </c>
      <c r="H222" s="8">
        <f t="shared" si="37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8"/>
        <v>0</v>
      </c>
      <c r="F223" s="8"/>
      <c r="G223" s="8">
        <f t="shared" si="36"/>
        <v>0</v>
      </c>
      <c r="H223" s="8">
        <f t="shared" si="37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8"/>
        <v>0</v>
      </c>
      <c r="F224" s="8"/>
      <c r="G224" s="8">
        <f t="shared" si="36"/>
        <v>0</v>
      </c>
      <c r="H224" s="8">
        <f t="shared" si="37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8"/>
        <v>0</v>
      </c>
      <c r="F225" s="8"/>
      <c r="G225" s="8">
        <f t="shared" si="36"/>
        <v>0</v>
      </c>
      <c r="H225" s="8">
        <f t="shared" si="37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8"/>
        <v>0</v>
      </c>
      <c r="F226" s="8"/>
      <c r="G226" s="8">
        <f t="shared" si="36"/>
        <v>0</v>
      </c>
      <c r="H226" s="8">
        <f t="shared" si="37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8"/>
        <v>0</v>
      </c>
      <c r="F227" s="8"/>
      <c r="G227" s="8">
        <f t="shared" si="36"/>
        <v>0</v>
      </c>
      <c r="H227" s="8">
        <f t="shared" si="37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8"/>
        <v>0</v>
      </c>
      <c r="F228" s="8"/>
      <c r="G228" s="8">
        <f t="shared" ref="G228:G241" si="39">IF(J228&gt;0,0,F228)</f>
        <v>0</v>
      </c>
      <c r="H228" s="8">
        <f t="shared" ref="H228:H241" si="40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8"/>
        <v>0</v>
      </c>
      <c r="F229" s="8"/>
      <c r="G229" s="8">
        <f t="shared" si="39"/>
        <v>0</v>
      </c>
      <c r="H229" s="8">
        <f t="shared" si="40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8"/>
        <v>0</v>
      </c>
      <c r="F230" s="8"/>
      <c r="G230" s="8">
        <f t="shared" si="39"/>
        <v>0</v>
      </c>
      <c r="H230" s="8">
        <f t="shared" si="40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8"/>
        <v>0</v>
      </c>
      <c r="F231" s="8"/>
      <c r="G231" s="8">
        <f t="shared" si="39"/>
        <v>0</v>
      </c>
      <c r="H231" s="8">
        <f t="shared" si="40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1">+D232</f>
        <v>0</v>
      </c>
      <c r="F232" s="8"/>
      <c r="G232" s="8">
        <f t="shared" si="39"/>
        <v>0</v>
      </c>
      <c r="H232" s="8">
        <f t="shared" si="40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1"/>
        <v>0</v>
      </c>
      <c r="F233" s="8"/>
      <c r="G233" s="8">
        <f t="shared" si="39"/>
        <v>0</v>
      </c>
      <c r="H233" s="8">
        <f t="shared" si="40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1"/>
        <v>0</v>
      </c>
      <c r="F234" s="8"/>
      <c r="G234" s="8">
        <f t="shared" si="39"/>
        <v>0</v>
      </c>
      <c r="H234" s="8">
        <f t="shared" si="40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1"/>
        <v>0</v>
      </c>
      <c r="F235" s="8"/>
      <c r="G235" s="8">
        <f t="shared" si="39"/>
        <v>0</v>
      </c>
      <c r="H235" s="8">
        <f t="shared" si="40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1"/>
        <v>0</v>
      </c>
      <c r="F236" s="8"/>
      <c r="G236" s="8">
        <f t="shared" si="39"/>
        <v>0</v>
      </c>
      <c r="H236" s="8">
        <f t="shared" si="40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1"/>
        <v>0</v>
      </c>
      <c r="F237" s="8"/>
      <c r="G237" s="8">
        <f t="shared" si="39"/>
        <v>0</v>
      </c>
      <c r="H237" s="8">
        <f t="shared" si="40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1"/>
        <v>0</v>
      </c>
      <c r="F238" s="8"/>
      <c r="G238" s="8">
        <f t="shared" si="39"/>
        <v>0</v>
      </c>
      <c r="H238" s="8">
        <f t="shared" si="40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1"/>
        <v>0</v>
      </c>
      <c r="F239" s="8"/>
      <c r="G239" s="8">
        <f t="shared" si="39"/>
        <v>0</v>
      </c>
      <c r="H239" s="8">
        <f t="shared" si="40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1"/>
        <v>0</v>
      </c>
      <c r="F240" s="8"/>
      <c r="G240" s="8">
        <f t="shared" si="39"/>
        <v>0</v>
      </c>
      <c r="H240" s="8">
        <f t="shared" si="40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1"/>
        <v>0</v>
      </c>
      <c r="F241" s="8"/>
      <c r="G241" s="8">
        <f t="shared" si="39"/>
        <v>0</v>
      </c>
      <c r="H241" s="8">
        <f t="shared" si="40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6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24437520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2024-07-29T17:24:37Z</cp:lastPrinted>
  <dcterms:created xsi:type="dcterms:W3CDTF">1999-12-06T21:37:36Z</dcterms:created>
  <dcterms:modified xsi:type="dcterms:W3CDTF">2026-08-10T14:41:33Z</dcterms:modified>
</cp:coreProperties>
</file>