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2\"/>
    </mc:Choice>
  </mc:AlternateContent>
  <xr:revisionPtr revIDLastSave="0" documentId="13_ncr:1_{601E7F14-60B4-4887-947B-A5AC68FD6F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" l="1"/>
  <c r="I11" i="1"/>
  <c r="F11" i="1"/>
  <c r="D11" i="1"/>
  <c r="H15" i="1" l="1"/>
  <c r="H16" i="1"/>
  <c r="H17" i="1"/>
  <c r="H18" i="1"/>
  <c r="H19" i="1"/>
  <c r="H20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<sst xmlns="http://schemas.openxmlformats.org/spreadsheetml/2006/main" count="339" uniqueCount="76">
  <si>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</si>
  <si>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</si>
  <si>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</si>
  <si>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</si>
  <si>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</si>
  <si>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</si>
  <si>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</si>
  <si>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</si>
  <si>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</si>
  <si>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</si>
  <si>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</si>
  <si>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</si>
  <si>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</si>
  <si>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</si>
  <si>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</si>
  <si>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</si>
  <si>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</si>
  <si>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</si>
  <si>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</si>
  <si>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</si>
  <si>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</si>
  <si>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</si>
  <si>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</si>
  <si>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</si>
  <si>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</si>
  <si>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</si>
  <si>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</si>
  <si>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</si>
  <si>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</si>
  <si>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</si>
  <si>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</si>
  <si>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</si>
  <si>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</si>
  <si>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</si>
  <si>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</si>
  <si>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</si>
  <si>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</si>
  <si>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</si>
  <si>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</si>
  <si>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</si>
  <si>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</si>
  <si>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</si>
  <si>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</si>
  <si>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</si>
  <si>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</si>
  <si>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</si>
  <si>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</si>
  <si>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</si>
  <si>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</si>
  <si>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</si>
  <si>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</si>
  <si>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</si>
  <si>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</si>
  <si>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</si>
  <si>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</si>
  <si>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</si>
  <si>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</si>
  <si>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</si>
  <si>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AQUATIC ANIMAL HEALTH &amp; RESEARCH CENTER - PROGRAMMING</t>
  </si>
  <si>
    <t>WILDLIFE RESOURCES</t>
  </si>
  <si>
    <t>3000-300-3502-FXAAA-24417520</t>
  </si>
  <si>
    <t>GSBS PC - CONTRACT</t>
  </si>
  <si>
    <t>N/A</t>
  </si>
  <si>
    <t>2470552</t>
  </si>
  <si>
    <t>1000-560-5046-RFH-7520-XEFM-E4O520XXX</t>
  </si>
  <si>
    <t>13/24</t>
  </si>
  <si>
    <t>ITA 560 24*3005</t>
  </si>
  <si>
    <t>GSBS GAX FC2024071539874</t>
  </si>
  <si>
    <t>FY'25</t>
  </si>
  <si>
    <t>GSBS GAX FC2024102844591</t>
  </si>
  <si>
    <t>GSBS GAX FC2024102844592</t>
  </si>
  <si>
    <t>DF</t>
  </si>
  <si>
    <t>GSBS GAX FC2024112545888</t>
  </si>
  <si>
    <t>CLOSED</t>
  </si>
  <si>
    <t>PROJECT CLOSED</t>
  </si>
  <si>
    <t>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</si>
</sst>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4" activePane="bottomLeft" state="frozen"/>
      <selection pane="bottomLeft" activeCell="B26" sqref="B26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14"/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24417520</v>
      </c>
      <c r="E6" s="4" t="s">
        <v>73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SUM(D14:D1000)</f>
        <v>85000</v>
      </c>
      <c r="E11" s="13">
        <f>SUM(E14:E1000)-F11</f>
        <v>0</v>
      </c>
      <c r="F11" s="13">
        <f>SUM(F14:F1000)</f>
        <v>85000</v>
      </c>
      <c r="G11" s="13">
        <f>SUM(G14:G1000)</f>
        <v>85000</v>
      </c>
      <c r="H11" s="13">
        <f>+D11-G11</f>
        <v>0</v>
      </c>
      <c r="I11" s="13">
        <f>SUM(I14:I1000)</f>
        <v>0</v>
      </c>
      <c r="J11" s="84"/>
      <c r="K11" s="85"/>
      <c r="L11" s="106"/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115" t="s">
        <v>64</v>
      </c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45429</v>
      </c>
      <c r="B15" s="7" t="s">
        <v>61</v>
      </c>
      <c r="C15" s="109" t="s">
        <v>62</v>
      </c>
      <c r="D15" s="9"/>
      <c r="E15" s="9">
        <f t="shared" si="2"/>
        <v>0</v>
      </c>
      <c r="F15" s="9"/>
      <c r="G15" s="9">
        <v>85000</v>
      </c>
      <c r="H15" s="9">
        <f t="shared" ref="H15:H20" si="3">+D15</f>
        <v>0</v>
      </c>
      <c r="I15" s="9"/>
      <c r="J15" s="50" t="s">
        <v>63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65</v>
      </c>
      <c r="B16" s="115" t="s">
        <v>66</v>
      </c>
      <c r="C16" s="53" t="s">
        <v>75</v>
      </c>
      <c r="D16" s="9">
        <v>85000</v>
      </c>
      <c r="E16" s="9">
        <f t="shared" si="2"/>
        <v>85000</v>
      </c>
      <c r="F16" s="9"/>
      <c r="G16" s="9">
        <f t="shared" si="0"/>
        <v>0</v>
      </c>
      <c r="H16" s="9">
        <f t="shared" si="3"/>
        <v>85000</v>
      </c>
      <c r="I16" s="9"/>
      <c r="J16" s="50"/>
      <c r="K16" s="10">
        <v>4737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65</v>
      </c>
      <c r="B17" s="7" t="s">
        <v>67</v>
      </c>
      <c r="C17" s="53" t="s">
        <v>75</v>
      </c>
      <c r="D17" s="9"/>
      <c r="E17" s="9">
        <f t="shared" si="2"/>
        <v>0</v>
      </c>
      <c r="F17" s="9">
        <v>17000</v>
      </c>
      <c r="G17" s="9">
        <f t="shared" si="0"/>
        <v>0</v>
      </c>
      <c r="H17" s="9">
        <f t="shared" si="3"/>
        <v>0</v>
      </c>
      <c r="I17" s="9"/>
      <c r="J17" s="50" t="s">
        <v>63</v>
      </c>
      <c r="K17" s="10">
        <v>6864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46" t="s">
        <v>68</v>
      </c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45593</v>
      </c>
      <c r="B21" s="7" t="s">
        <v>69</v>
      </c>
      <c r="C21" s="53" t="s">
        <v>71</v>
      </c>
      <c r="D21" s="9"/>
      <c r="E21" s="9">
        <f t="shared" si="2"/>
        <v>0</v>
      </c>
      <c r="F21" s="9">
        <v>34000</v>
      </c>
      <c r="G21" s="9">
        <f t="shared" si="0"/>
        <v>0</v>
      </c>
      <c r="H21" s="9">
        <f t="shared" ref="H21:H31" si="4">+D21</f>
        <v>0</v>
      </c>
      <c r="I21" s="9"/>
      <c r="J21" s="50" t="s">
        <v>63</v>
      </c>
      <c r="K21" s="10">
        <v>6864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45593</v>
      </c>
      <c r="B22" s="7" t="s">
        <v>70</v>
      </c>
      <c r="C22" s="53" t="s">
        <v>71</v>
      </c>
      <c r="D22" s="9"/>
      <c r="E22" s="9">
        <f t="shared" si="2"/>
        <v>0</v>
      </c>
      <c r="F22" s="9">
        <v>17000</v>
      </c>
      <c r="G22" s="9">
        <f t="shared" si="0"/>
        <v>0</v>
      </c>
      <c r="H22" s="9">
        <f t="shared" si="4"/>
        <v>0</v>
      </c>
      <c r="I22" s="9"/>
      <c r="J22" s="50" t="s">
        <v>63</v>
      </c>
      <c r="K22" s="10">
        <v>6864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45621</v>
      </c>
      <c r="B23" s="7" t="s">
        <v>72</v>
      </c>
      <c r="C23" s="53" t="s">
        <v>71</v>
      </c>
      <c r="D23" s="8"/>
      <c r="E23" s="9">
        <f t="shared" si="2"/>
        <v>0</v>
      </c>
      <c r="F23" s="9">
        <v>17000</v>
      </c>
      <c r="G23" s="9">
        <f t="shared" ref="G23:G34" si="5">IF(J23&gt;0,0,F23)</f>
        <v>0</v>
      </c>
      <c r="H23" s="9">
        <f t="shared" si="4"/>
        <v>0</v>
      </c>
      <c r="I23" s="9"/>
      <c r="J23" s="50" t="s">
        <v>63</v>
      </c>
      <c r="K23" s="10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116" t="s">
        <v>74</v>
      </c>
      <c r="C25" s="53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3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24417520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2024-07-03T13:57:22Z</cp:lastPrinted>
  <dcterms:created xsi:type="dcterms:W3CDTF">1999-12-06T21:37:36Z</dcterms:created>
  <dcterms:modified xsi:type="dcterms:W3CDTF">2025-05-22T14:07:13Z</dcterms:modified>
</cp:coreProperties>
</file>