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0\"/>
    </mc:Choice>
  </mc:AlternateContent>
  <xr:revisionPtr revIDLastSave="0" documentId="13_ncr:1_{11CDB4B7-E007-4116-B372-B610021A8F34}" xr6:coauthVersionLast="36" xr6:coauthVersionMax="47" xr10:uidLastSave="{00000000-0000-0000-0000-000000000000}"/>
  <bookViews>
    <workbookView xWindow="2415" yWindow="2790" windowWidth="21600" windowHeight="11295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PROJECT!$A$13:$K$29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</workbook>
</file>

<file path=xl/calcChain.xml><?xml version="1.0" encoding="utf-8"?>
<calcChain xmlns="http://schemas.openxmlformats.org/spreadsheetml/2006/main">
  <c r="H16" i="1" l="1"/>
  <c r="H27" i="1"/>
  <c r="G27" i="1"/>
  <c r="M11" i="1"/>
  <c r="I11" i="1"/>
  <c r="F11" i="1"/>
  <c r="D11" i="1"/>
  <c r="H15" i="1" l="1"/>
  <c r="H17" i="1"/>
  <c r="H18" i="1"/>
  <c r="H19" i="1"/>
  <c r="H20" i="1"/>
  <c r="H21" i="1"/>
  <c r="G15" i="1"/>
  <c r="G17" i="1"/>
  <c r="G18" i="1"/>
  <c r="G19" i="1"/>
  <c r="G21" i="1"/>
  <c r="G22" i="1"/>
  <c r="G23" i="1"/>
  <c r="E15" i="1"/>
  <c r="E17" i="1"/>
  <c r="E18" i="1"/>
  <c r="E19" i="1"/>
  <c r="E20" i="1"/>
  <c r="E21" i="1"/>
  <c r="E22" i="1"/>
  <c r="E23" i="1"/>
  <c r="E24" i="1"/>
  <c r="H22" i="1" l="1"/>
  <c r="H23" i="1"/>
  <c r="H24" i="1"/>
  <c r="H25" i="1"/>
  <c r="H26" i="1"/>
  <c r="H28" i="1"/>
  <c r="H29" i="1"/>
  <c r="H30" i="1"/>
  <c r="H31" i="1"/>
  <c r="H32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G24" i="1"/>
  <c r="E25" i="1"/>
  <c r="G25" i="1"/>
  <c r="E26" i="1"/>
  <c r="E28" i="1"/>
  <c r="G28" i="1"/>
  <c r="E29" i="1"/>
  <c r="G29" i="1"/>
  <c r="E30" i="1"/>
  <c r="G30" i="1"/>
  <c r="E31" i="1"/>
  <c r="G31" i="1"/>
  <c r="E32" i="1"/>
  <c r="G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242" i="1"/>
  <c r="G242" i="1"/>
  <c r="H242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<sst xmlns="http://schemas.openxmlformats.org/spreadsheetml/2006/main" count="354" uniqueCount="90">
  <si>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</si>
  <si>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</si>
  <si>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</si>
  <si>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</si>
  <si>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</si>
  <si>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</si>
  <si>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</si>
  <si>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</si>
  <si>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</si>
  <si>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</si>
  <si>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</si>
  <si>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</si>
  <si>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</si>
  <si>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</si>
  <si>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</si>
  <si>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</si>
  <si>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</si>
  <si>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</si>
  <si>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</si>
  <si>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</si>
  <si>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</si>
  <si>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</si>
  <si>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</si>
  <si>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</si>
  <si>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</si>
  <si>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</si>
  <si>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</si>
  <si>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</si>
  <si>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</si>
  <si>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</si>
  <si>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</si>
  <si>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</si>
  <si>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</si>
  <si>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</si>
  <si>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</si>
  <si>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</si>
  <si>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</si>
  <si>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</si>
  <si>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</si>
  <si>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</si>
  <si>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</si>
  <si>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</si>
  <si>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</si>
  <si>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</si>
  <si>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</si>
  <si>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</si>
  <si>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</si>
  <si>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</si>
  <si>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</si>
  <si>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</si>
  <si>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</si>
  <si>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</si>
  <si>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</si>
  <si>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</si>
  <si>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</si>
  <si>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</si>
  <si>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</si>
  <si>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FY'24</t>
  </si>
  <si>
    <t>FISH LAKE BOATING ACCESS IMPROVEMENTS</t>
  </si>
  <si>
    <t>OTHER AGENCY FUNDS</t>
  </si>
  <si>
    <t>3000-300-3500-FXAAA-24397520</t>
  </si>
  <si>
    <t>00000</t>
  </si>
  <si>
    <t>1000-560-5040-RFH-XEFM-7520-XEFM-E4P490XXX(PROG)</t>
  </si>
  <si>
    <t xml:space="preserve">ITA 560 24*873 </t>
  </si>
  <si>
    <t>DF</t>
  </si>
  <si>
    <t>2470229</t>
  </si>
  <si>
    <t>ITA 560 24*1737  BILL FOR PMT TO JONES &amp; DEMILLE</t>
  </si>
  <si>
    <t>JONES &amp; DEMILLE GAX FC2024031233027</t>
  </si>
  <si>
    <t>UT ST FIRE MARSHAL GAX 24C5*263</t>
  </si>
  <si>
    <t>KMN CONSTRUCTION, INC - CONTRACT</t>
  </si>
  <si>
    <t>N/A</t>
  </si>
  <si>
    <t>2475422</t>
  </si>
  <si>
    <t>JONES &amp; DEMILLE GAX FC2024062838844</t>
  </si>
  <si>
    <t>13/24</t>
  </si>
  <si>
    <t>JOHN STAHELI GAX FC2024072240262</t>
  </si>
  <si>
    <t>FY'25</t>
  </si>
  <si>
    <t>KMN CONST     CO 001</t>
  </si>
  <si>
    <t>CO</t>
  </si>
  <si>
    <t>IDT 25C3*004 XFER LEGAL FEES TO 21257300</t>
  </si>
  <si>
    <t>JOHN STAHELI GAX FC2024092442911</t>
  </si>
  <si>
    <t>NO BUDGET REVISION DONE</t>
  </si>
  <si>
    <t>JONES &amp; DEMILLE GAX FC2024100843709</t>
  </si>
  <si>
    <t>KMN CONST GAX FC20241843721</t>
  </si>
  <si>
    <t>JOHN STAHELI GAX FC2024103144720</t>
  </si>
  <si>
    <t>PROJECT CLOSED</t>
  </si>
  <si>
    <t>CLOSED</t>
  </si>
  <si>
    <t>IDT 24C3*412 DFCM MGMT FEES</t>
  </si>
  <si>
    <t xml:space="preserve">	
JONES &amp; DEMILLE CONTRACT</t>
  </si>
  <si>
    <t>ITA 560 25*904</t>
  </si>
  <si>
    <t>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</si>
</sst>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20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3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4" fillId="2" borderId="0" xfId="0" applyFont="1" applyFill="1"/>
    <xf numFmtId="43" fontId="5" fillId="0" borderId="0" xfId="2" applyFont="1" applyBorder="1" applyAlignment="1" applyProtection="1">
      <alignment horizontal="left"/>
      <protection locked="0"/>
    </xf>
    <xf numFmtId="168" fontId="17" fillId="0" borderId="0" xfId="0" applyNumberFormat="1" applyFont="1" applyAlignment="1">
      <alignment horizontal="center"/>
    </xf>
    <xf numFmtId="164" fontId="18" fillId="0" borderId="0" xfId="0" applyFont="1"/>
    <xf numFmtId="164" fontId="16" fillId="0" borderId="0" xfId="0" applyFont="1" applyAlignment="1">
      <alignment horizontal="center"/>
    </xf>
    <xf numFmtId="164" fontId="17" fillId="0" borderId="0" xfId="0" applyFont="1"/>
    <xf numFmtId="43" fontId="17" fillId="0" borderId="0" xfId="0" quotePrefix="1" applyNumberFormat="1" applyFont="1"/>
    <xf numFmtId="164" fontId="17" fillId="0" borderId="0" xfId="0" applyFont="1" applyAlignment="1">
      <alignment horizontal="center"/>
    </xf>
    <xf numFmtId="17" fontId="4" fillId="3" borderId="0" xfId="2" applyNumberFormat="1" applyFont="1" applyFill="1" applyAlignment="1" applyProtection="1">
      <alignment horizontal="center"/>
      <protection locked="0"/>
    </xf>
    <xf numFmtId="43" fontId="5" fillId="3" borderId="0" xfId="2" applyFont="1" applyFill="1" applyBorder="1" applyAlignment="1" applyProtection="1">
      <alignment horizontal="left"/>
      <protection locked="0"/>
    </xf>
    <xf numFmtId="49" fontId="16" fillId="3" borderId="0" xfId="2" applyNumberFormat="1" applyFont="1" applyFill="1" applyBorder="1" applyAlignment="1" applyProtection="1">
      <alignment horizontal="center"/>
      <protection locked="0"/>
    </xf>
    <xf numFmtId="43" fontId="4" fillId="3" borderId="0" xfId="2" applyFont="1" applyFill="1" applyBorder="1" applyProtection="1">
      <protection locked="0"/>
    </xf>
    <xf numFmtId="49" fontId="4" fillId="3" borderId="0" xfId="2" applyNumberFormat="1" applyFont="1" applyFill="1" applyBorder="1" applyAlignment="1" applyProtection="1">
      <alignment horizontal="center"/>
      <protection locked="0"/>
    </xf>
    <xf numFmtId="1" fontId="4" fillId="3" borderId="0" xfId="2" applyNumberFormat="1" applyFont="1" applyFill="1" applyBorder="1" applyAlignment="1" applyProtection="1">
      <alignment horizontal="center"/>
      <protection locked="0"/>
    </xf>
    <xf numFmtId="43" fontId="4" fillId="3" borderId="0" xfId="2" applyFont="1" applyFill="1" applyProtection="1">
      <protection locked="0"/>
    </xf>
    <xf numFmtId="43" fontId="19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left" wrapText="1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2"/>
  <sheetViews>
    <sheetView tabSelected="1" zoomScaleNormal="75" workbookViewId="0">
      <pane ySplit="12" topLeftCell="A29" activePane="bottomLeft" state="frozen"/>
      <selection pane="bottomLeft" activeCell="C33" sqref="C33"/>
    </sheetView>
  </sheetViews>
  <sheetFormatPr defaultColWidth="8.88671875" defaultRowHeight="12" x14ac:dyDescent="0.2"/>
  <cols>
    <col min="1" max="1" width="5.77734375" style="54" customWidth="1"/>
    <col min="2" max="2" width="31.88671875" style="55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59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15" t="s">
        <v>58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24397520</v>
      </c>
      <c r="E6" s="4" t="s">
        <v>85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SUM(D14:D1001)</f>
        <v>89867.040000000008</v>
      </c>
      <c r="E11" s="13">
        <f>SUM(E14:E1001)-F11</f>
        <v>0</v>
      </c>
      <c r="F11" s="13">
        <f>SUM(F14:F1001)</f>
        <v>89867.040000000008</v>
      </c>
      <c r="G11" s="13">
        <f>SUM(G14:G1001)</f>
        <v>89867.040000000008</v>
      </c>
      <c r="H11" s="13">
        <f>+D11-G11</f>
        <v>0</v>
      </c>
      <c r="I11" s="13">
        <f>SUM(I14:I1001)</f>
        <v>0</v>
      </c>
      <c r="J11" s="84"/>
      <c r="K11" s="85"/>
      <c r="L11" s="106"/>
      <c r="M11" s="106">
        <f>SUM(M13:M1001)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116" t="s">
        <v>62</v>
      </c>
      <c r="C13" s="53" t="s">
        <v>52</v>
      </c>
      <c r="D13" s="9"/>
      <c r="E13" s="9">
        <f>+D13</f>
        <v>0</v>
      </c>
      <c r="F13" s="9"/>
      <c r="G13" s="9">
        <f t="shared" ref="G13:G23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45260</v>
      </c>
      <c r="B15" s="116" t="s">
        <v>63</v>
      </c>
      <c r="C15" s="110" t="s">
        <v>64</v>
      </c>
      <c r="D15" s="9">
        <v>122500</v>
      </c>
      <c r="E15" s="9">
        <f t="shared" si="2"/>
        <v>122500</v>
      </c>
      <c r="F15" s="9"/>
      <c r="G15" s="9">
        <f t="shared" si="0"/>
        <v>0</v>
      </c>
      <c r="H15" s="9">
        <f t="shared" ref="H15:H21" si="3">+D15</f>
        <v>122500</v>
      </c>
      <c r="I15" s="9"/>
      <c r="J15" s="50"/>
      <c r="K15" s="10">
        <v>4737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45278</v>
      </c>
      <c r="B16" s="131" t="s">
        <v>87</v>
      </c>
      <c r="C16" s="110"/>
      <c r="D16" s="9"/>
      <c r="E16" s="9"/>
      <c r="F16" s="9"/>
      <c r="G16" s="9">
        <v>10500</v>
      </c>
      <c r="H16" s="9">
        <f>+D16</f>
        <v>0</v>
      </c>
      <c r="I16" s="9"/>
      <c r="J16" s="50" t="s">
        <v>65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29" customFormat="1" ht="14.1" customHeight="1" x14ac:dyDescent="0.2">
      <c r="A17" s="123">
        <v>45364</v>
      </c>
      <c r="B17" s="124" t="s">
        <v>66</v>
      </c>
      <c r="C17" s="125" t="s">
        <v>64</v>
      </c>
      <c r="D17" s="126">
        <v>6375</v>
      </c>
      <c r="E17" s="126">
        <f t="shared" si="2"/>
        <v>6375</v>
      </c>
      <c r="F17" s="126"/>
      <c r="G17" s="126">
        <f t="shared" si="0"/>
        <v>0</v>
      </c>
      <c r="H17" s="126">
        <f t="shared" si="3"/>
        <v>6375</v>
      </c>
      <c r="I17" s="126"/>
      <c r="J17" s="127" t="s">
        <v>65</v>
      </c>
      <c r="K17" s="128">
        <v>4737</v>
      </c>
      <c r="L17" s="126"/>
      <c r="M17" s="126"/>
      <c r="N17" s="126" t="s">
        <v>80</v>
      </c>
      <c r="O17" s="126"/>
      <c r="P17" s="126"/>
      <c r="Q17" s="126"/>
      <c r="R17" s="126"/>
      <c r="S17" s="126"/>
      <c r="T17" s="126"/>
      <c r="U17" s="126"/>
      <c r="V17" s="126"/>
      <c r="W17" s="126"/>
      <c r="X17" s="126"/>
      <c r="Y17" s="126"/>
      <c r="Z17" s="126"/>
      <c r="AA17" s="126"/>
      <c r="AB17" s="126"/>
      <c r="AC17" s="126"/>
      <c r="AD17" s="126"/>
      <c r="AE17" s="126"/>
      <c r="AF17" s="126"/>
      <c r="AG17" s="126"/>
      <c r="AH17" s="126"/>
      <c r="AI17" s="126"/>
      <c r="AJ17" s="126"/>
      <c r="AK17" s="126"/>
      <c r="AL17" s="126"/>
      <c r="AM17" s="126"/>
      <c r="AN17" s="126"/>
      <c r="AO17" s="126"/>
      <c r="AP17" s="126"/>
      <c r="AQ17" s="126"/>
      <c r="AR17" s="126"/>
      <c r="AS17" s="126"/>
      <c r="AT17" s="126"/>
      <c r="AU17" s="126"/>
      <c r="AV17" s="126"/>
      <c r="AW17" s="126"/>
      <c r="AX17" s="126"/>
      <c r="AY17" s="126"/>
      <c r="AZ17" s="126"/>
      <c r="BA17" s="126"/>
      <c r="BB17" s="126"/>
      <c r="BC17" s="126"/>
      <c r="BD17" s="126"/>
      <c r="BE17" s="126"/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6"/>
      <c r="BS17" s="126"/>
      <c r="BT17" s="126"/>
      <c r="BU17" s="126"/>
      <c r="BV17" s="126"/>
      <c r="BW17" s="126"/>
      <c r="BX17" s="126"/>
      <c r="BY17" s="126"/>
      <c r="BZ17" s="126"/>
      <c r="CA17" s="126"/>
      <c r="CB17" s="126"/>
      <c r="CC17" s="126"/>
      <c r="CD17" s="126"/>
      <c r="CE17" s="126"/>
      <c r="CF17" s="126"/>
      <c r="CG17" s="126"/>
      <c r="CH17" s="126"/>
      <c r="CI17" s="126"/>
      <c r="CJ17" s="126"/>
      <c r="CK17" s="126"/>
      <c r="CL17" s="126"/>
      <c r="CM17" s="126"/>
      <c r="CN17" s="126"/>
      <c r="CO17" s="126"/>
      <c r="CP17" s="126"/>
      <c r="CQ17" s="126"/>
      <c r="CR17" s="126"/>
      <c r="CS17" s="126"/>
      <c r="CT17" s="126"/>
      <c r="CU17" s="126"/>
      <c r="CV17" s="126"/>
      <c r="CW17" s="126"/>
      <c r="CX17" s="126"/>
      <c r="CY17" s="126"/>
      <c r="CZ17" s="126"/>
      <c r="DA17" s="126"/>
      <c r="DB17" s="126"/>
      <c r="DC17" s="126"/>
      <c r="DD17" s="126"/>
      <c r="DE17" s="126"/>
      <c r="DF17" s="126"/>
      <c r="DG17" s="126"/>
      <c r="DH17" s="126"/>
      <c r="DI17" s="126"/>
      <c r="DJ17" s="126"/>
      <c r="DK17" s="126"/>
      <c r="DL17" s="126"/>
      <c r="DM17" s="126"/>
      <c r="DN17" s="126"/>
      <c r="DO17" s="126"/>
      <c r="DP17" s="126"/>
      <c r="DQ17" s="126"/>
      <c r="DR17" s="126"/>
      <c r="DS17" s="126"/>
      <c r="DT17" s="126"/>
      <c r="DU17" s="126"/>
      <c r="DV17" s="126"/>
      <c r="DW17" s="126"/>
      <c r="DX17" s="126"/>
      <c r="DY17" s="126"/>
      <c r="DZ17" s="126"/>
      <c r="EA17" s="126"/>
      <c r="EB17" s="126"/>
      <c r="EC17" s="126"/>
      <c r="ED17" s="126"/>
      <c r="EE17" s="126"/>
      <c r="EF17" s="126"/>
      <c r="EG17" s="126"/>
      <c r="EH17" s="126"/>
      <c r="EI17" s="126"/>
      <c r="EJ17" s="126"/>
      <c r="EK17" s="126"/>
      <c r="EL17" s="126"/>
      <c r="EM17" s="126"/>
      <c r="EN17" s="126"/>
      <c r="EO17" s="126"/>
      <c r="EP17" s="126"/>
      <c r="EQ17" s="126"/>
      <c r="ER17" s="126"/>
      <c r="ES17" s="126"/>
      <c r="ET17" s="126"/>
      <c r="EU17" s="126"/>
      <c r="EV17" s="126"/>
      <c r="EW17" s="126"/>
      <c r="EX17" s="126"/>
      <c r="EY17" s="126"/>
      <c r="EZ17" s="126"/>
      <c r="FA17" s="126"/>
      <c r="FB17" s="126"/>
      <c r="FC17" s="126"/>
      <c r="FD17" s="126"/>
      <c r="FE17" s="126"/>
      <c r="FF17" s="126"/>
      <c r="FG17" s="126"/>
      <c r="FH17" s="126"/>
      <c r="FI17" s="126"/>
      <c r="FJ17" s="126"/>
      <c r="FK17" s="126"/>
      <c r="FL17" s="126"/>
      <c r="FM17" s="126"/>
      <c r="FN17" s="126"/>
      <c r="FO17" s="126"/>
      <c r="FP17" s="126"/>
      <c r="FQ17" s="126"/>
      <c r="FR17" s="126"/>
      <c r="FS17" s="126"/>
      <c r="FT17" s="126"/>
      <c r="FU17" s="126"/>
      <c r="FV17" s="126"/>
      <c r="FW17" s="126"/>
      <c r="FX17" s="126"/>
      <c r="FY17" s="126"/>
      <c r="FZ17" s="126"/>
      <c r="GA17" s="126"/>
      <c r="GB17" s="126"/>
      <c r="GC17" s="126"/>
      <c r="GD17" s="126"/>
      <c r="GE17" s="126"/>
      <c r="GF17" s="126"/>
      <c r="GG17" s="126"/>
      <c r="GH17" s="126"/>
      <c r="GI17" s="126"/>
      <c r="GJ17" s="126"/>
      <c r="GK17" s="126"/>
      <c r="GL17" s="126"/>
      <c r="GM17" s="126"/>
      <c r="GN17" s="126"/>
      <c r="GO17" s="126"/>
      <c r="GP17" s="126"/>
      <c r="GQ17" s="126"/>
      <c r="GR17" s="126"/>
      <c r="GS17" s="126"/>
      <c r="GT17" s="126"/>
      <c r="GU17" s="126"/>
      <c r="GV17" s="126"/>
      <c r="GW17" s="126"/>
      <c r="GX17" s="126"/>
      <c r="GY17" s="126"/>
      <c r="GZ17" s="126"/>
      <c r="HA17" s="126"/>
      <c r="HB17" s="126"/>
      <c r="HC17" s="126"/>
      <c r="HD17" s="126"/>
      <c r="HE17" s="126"/>
      <c r="HF17" s="126"/>
      <c r="HG17" s="126"/>
      <c r="HH17" s="126"/>
      <c r="HI17" s="126"/>
      <c r="HJ17" s="126"/>
      <c r="HK17" s="126"/>
      <c r="HL17" s="126"/>
      <c r="HM17" s="126"/>
      <c r="HN17" s="126"/>
      <c r="HO17" s="126"/>
      <c r="HP17" s="126"/>
      <c r="HQ17" s="126"/>
      <c r="HR17" s="126"/>
      <c r="HS17" s="126"/>
      <c r="HT17" s="126"/>
      <c r="HU17" s="126"/>
      <c r="HV17" s="126"/>
      <c r="HW17" s="126"/>
      <c r="HX17" s="126"/>
      <c r="HY17" s="126"/>
      <c r="HZ17" s="126"/>
      <c r="IA17" s="126"/>
      <c r="IB17" s="126"/>
      <c r="IC17" s="126"/>
      <c r="ID17" s="126"/>
      <c r="IE17" s="126"/>
      <c r="IF17" s="126"/>
      <c r="IG17" s="126"/>
      <c r="IH17" s="126"/>
      <c r="II17" s="126"/>
      <c r="IJ17" s="126"/>
      <c r="IK17" s="126"/>
      <c r="IL17" s="126"/>
      <c r="IM17" s="126"/>
      <c r="IN17" s="126"/>
      <c r="IO17" s="126"/>
      <c r="IP17" s="126"/>
      <c r="IQ17" s="126"/>
      <c r="IR17" s="126"/>
      <c r="IS17" s="126"/>
      <c r="IT17" s="126"/>
    </row>
    <row r="18" spans="1:254" s="11" customFormat="1" ht="14.1" customHeight="1" x14ac:dyDescent="0.2">
      <c r="A18" s="6">
        <v>45363</v>
      </c>
      <c r="B18" s="7" t="s">
        <v>67</v>
      </c>
      <c r="C18" s="53" t="s">
        <v>64</v>
      </c>
      <c r="D18" s="9"/>
      <c r="E18" s="9">
        <f t="shared" si="2"/>
        <v>0</v>
      </c>
      <c r="F18" s="9">
        <v>6375</v>
      </c>
      <c r="G18" s="9">
        <f t="shared" si="0"/>
        <v>0</v>
      </c>
      <c r="H18" s="9">
        <f t="shared" si="3"/>
        <v>0</v>
      </c>
      <c r="I18" s="9"/>
      <c r="J18" s="50" t="s">
        <v>65</v>
      </c>
      <c r="K18" s="10">
        <v>6861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45399</v>
      </c>
      <c r="B19" s="12" t="s">
        <v>68</v>
      </c>
      <c r="C19" s="53" t="s">
        <v>64</v>
      </c>
      <c r="D19" s="9"/>
      <c r="E19" s="9">
        <f t="shared" si="2"/>
        <v>0</v>
      </c>
      <c r="F19" s="9">
        <v>75</v>
      </c>
      <c r="G19" s="9">
        <f t="shared" si="0"/>
        <v>75</v>
      </c>
      <c r="H19" s="9">
        <f t="shared" si="3"/>
        <v>0</v>
      </c>
      <c r="I19" s="9"/>
      <c r="J19" s="50"/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45408</v>
      </c>
      <c r="B20" s="7" t="s">
        <v>69</v>
      </c>
      <c r="C20" s="53" t="s">
        <v>70</v>
      </c>
      <c r="D20" s="9"/>
      <c r="E20" s="9">
        <f t="shared" si="2"/>
        <v>0</v>
      </c>
      <c r="F20" s="9"/>
      <c r="G20" s="9">
        <v>106700</v>
      </c>
      <c r="H20" s="9">
        <f t="shared" si="3"/>
        <v>0</v>
      </c>
      <c r="I20" s="9"/>
      <c r="J20" s="50" t="s">
        <v>71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45471</v>
      </c>
      <c r="B21" s="7" t="s">
        <v>72</v>
      </c>
      <c r="C21" s="53" t="s">
        <v>52</v>
      </c>
      <c r="D21" s="9"/>
      <c r="E21" s="9">
        <f t="shared" si="2"/>
        <v>0</v>
      </c>
      <c r="F21" s="9">
        <v>2520</v>
      </c>
      <c r="G21" s="9">
        <f t="shared" si="0"/>
        <v>0</v>
      </c>
      <c r="H21" s="9">
        <f t="shared" si="3"/>
        <v>0</v>
      </c>
      <c r="I21" s="9"/>
      <c r="J21" s="50" t="s">
        <v>65</v>
      </c>
      <c r="K21" s="10">
        <v>6861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73</v>
      </c>
      <c r="B22" s="7" t="s">
        <v>74</v>
      </c>
      <c r="C22" s="53" t="s">
        <v>52</v>
      </c>
      <c r="D22" s="9"/>
      <c r="E22" s="9">
        <f t="shared" si="2"/>
        <v>0</v>
      </c>
      <c r="F22" s="9">
        <v>1189.1400000000001</v>
      </c>
      <c r="G22" s="9">
        <f t="shared" si="0"/>
        <v>1189.1400000000001</v>
      </c>
      <c r="H22" s="9">
        <f t="shared" ref="H22:H32" si="4">+D22</f>
        <v>0</v>
      </c>
      <c r="I22" s="9"/>
      <c r="J22" s="50"/>
      <c r="K22" s="10">
        <v>6873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 t="s">
        <v>73</v>
      </c>
      <c r="B23" s="7" t="s">
        <v>86</v>
      </c>
      <c r="C23" s="53" t="s">
        <v>52</v>
      </c>
      <c r="D23" s="9">
        <v>-370</v>
      </c>
      <c r="E23" s="9">
        <f t="shared" si="2"/>
        <v>-370</v>
      </c>
      <c r="F23" s="9"/>
      <c r="G23" s="9">
        <f t="shared" si="0"/>
        <v>0</v>
      </c>
      <c r="H23" s="9">
        <f t="shared" si="4"/>
        <v>-370</v>
      </c>
      <c r="I23" s="9"/>
      <c r="J23" s="50"/>
      <c r="K23" s="10">
        <v>4672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3" t="s">
        <v>52</v>
      </c>
      <c r="D24" s="8"/>
      <c r="E24" s="9">
        <f t="shared" si="2"/>
        <v>0</v>
      </c>
      <c r="F24" s="9"/>
      <c r="G24" s="9">
        <f t="shared" ref="G24:G35" si="5">IF(J24&gt;0,0,F24)</f>
        <v>0</v>
      </c>
      <c r="H24" s="9">
        <f t="shared" si="4"/>
        <v>0</v>
      </c>
      <c r="I24" s="9"/>
      <c r="J24" s="50"/>
      <c r="K24" s="10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46" t="s">
        <v>75</v>
      </c>
      <c r="B25" s="7"/>
      <c r="C25" s="53" t="s">
        <v>52</v>
      </c>
      <c r="D25" s="9"/>
      <c r="E25" s="9">
        <f t="shared" ref="E25:E39" si="6">+D25</f>
        <v>0</v>
      </c>
      <c r="F25" s="9"/>
      <c r="G25" s="9">
        <f t="shared" si="5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45523</v>
      </c>
      <c r="B26" s="7" t="s">
        <v>76</v>
      </c>
      <c r="C26" s="53" t="s">
        <v>77</v>
      </c>
      <c r="D26" s="9"/>
      <c r="E26" s="9">
        <f t="shared" si="6"/>
        <v>0</v>
      </c>
      <c r="F26" s="9"/>
      <c r="G26" s="9">
        <v>-30893.59</v>
      </c>
      <c r="H26" s="9">
        <f t="shared" si="4"/>
        <v>0</v>
      </c>
      <c r="I26" s="9"/>
      <c r="J26" s="50" t="s">
        <v>71</v>
      </c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20" customFormat="1" x14ac:dyDescent="0.2">
      <c r="A27" s="117">
        <v>45510</v>
      </c>
      <c r="B27" s="118" t="s">
        <v>78</v>
      </c>
      <c r="C27" s="119" t="s">
        <v>64</v>
      </c>
      <c r="F27" s="121">
        <v>97</v>
      </c>
      <c r="G27" s="9">
        <f t="shared" ref="G27" si="7">IF(J27&gt;0,0,F27)</f>
        <v>97</v>
      </c>
      <c r="H27" s="9">
        <f t="shared" si="4"/>
        <v>0</v>
      </c>
      <c r="K27" s="122">
        <v>6870</v>
      </c>
    </row>
    <row r="28" spans="1:254" s="11" customFormat="1" ht="14.1" customHeight="1" x14ac:dyDescent="0.2">
      <c r="A28" s="6">
        <v>45559</v>
      </c>
      <c r="B28" s="7" t="s">
        <v>79</v>
      </c>
      <c r="C28" s="53" t="s">
        <v>64</v>
      </c>
      <c r="D28" s="9"/>
      <c r="E28" s="9">
        <f t="shared" si="6"/>
        <v>0</v>
      </c>
      <c r="F28" s="9">
        <v>1202.19</v>
      </c>
      <c r="G28" s="9">
        <f t="shared" si="5"/>
        <v>1202.19</v>
      </c>
      <c r="H28" s="9">
        <f t="shared" si="4"/>
        <v>0</v>
      </c>
      <c r="I28" s="9"/>
      <c r="J28" s="50"/>
      <c r="K28" s="10">
        <v>6873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45573</v>
      </c>
      <c r="B29" s="108" t="s">
        <v>81</v>
      </c>
      <c r="C29" s="53" t="s">
        <v>64</v>
      </c>
      <c r="D29" s="9"/>
      <c r="E29" s="9">
        <f t="shared" si="6"/>
        <v>0</v>
      </c>
      <c r="F29" s="9">
        <v>1605</v>
      </c>
      <c r="G29" s="9">
        <f t="shared" si="5"/>
        <v>0</v>
      </c>
      <c r="H29" s="9">
        <f t="shared" si="4"/>
        <v>0</v>
      </c>
      <c r="I29" s="9"/>
      <c r="J29" s="50" t="s">
        <v>65</v>
      </c>
      <c r="K29" s="10">
        <v>6861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45573</v>
      </c>
      <c r="B30" s="7" t="s">
        <v>82</v>
      </c>
      <c r="C30" s="53" t="s">
        <v>64</v>
      </c>
      <c r="D30" s="9"/>
      <c r="E30" s="9">
        <f t="shared" si="6"/>
        <v>0</v>
      </c>
      <c r="F30" s="9">
        <v>75806.41</v>
      </c>
      <c r="G30" s="9">
        <f t="shared" si="5"/>
        <v>0</v>
      </c>
      <c r="H30" s="9">
        <f t="shared" si="4"/>
        <v>0</v>
      </c>
      <c r="I30" s="9"/>
      <c r="J30" s="50" t="s">
        <v>71</v>
      </c>
      <c r="K30" s="10">
        <v>6813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45596</v>
      </c>
      <c r="B31" s="7" t="s">
        <v>83</v>
      </c>
      <c r="C31" s="53" t="s">
        <v>64</v>
      </c>
      <c r="D31" s="9"/>
      <c r="E31" s="9">
        <f t="shared" si="6"/>
        <v>0</v>
      </c>
      <c r="F31" s="9">
        <v>997.3</v>
      </c>
      <c r="G31" s="9">
        <f t="shared" si="5"/>
        <v>997.3</v>
      </c>
      <c r="H31" s="9">
        <f t="shared" si="4"/>
        <v>0</v>
      </c>
      <c r="I31" s="9"/>
      <c r="J31" s="50"/>
      <c r="K31" s="10">
        <v>6873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45628</v>
      </c>
      <c r="B32" s="116" t="s">
        <v>88</v>
      </c>
      <c r="C32" s="53" t="s">
        <v>89</v>
      </c>
      <c r="D32" s="9">
        <v>-38637.96</v>
      </c>
      <c r="E32" s="9">
        <f t="shared" si="6"/>
        <v>-38637.96</v>
      </c>
      <c r="F32" s="9"/>
      <c r="G32" s="9">
        <f t="shared" si="5"/>
        <v>0</v>
      </c>
      <c r="H32" s="9">
        <f t="shared" si="4"/>
        <v>-38637.96</v>
      </c>
      <c r="I32" s="9"/>
      <c r="J32" s="50"/>
      <c r="K32" s="10">
        <v>4737</v>
      </c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ref="H33:H35" si="8">+D33</f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8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130" t="s">
        <v>84</v>
      </c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si="8"/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ref="G36:G51" si="9">IF(J36&gt;0,0,F36)</f>
        <v>0</v>
      </c>
      <c r="H36" s="9">
        <f t="shared" ref="H36:H51" si="10">+D36</f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9"/>
        <v>0</v>
      </c>
      <c r="H37" s="9">
        <f t="shared" si="10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si="9"/>
        <v>0</v>
      </c>
      <c r="H38" s="9">
        <f t="shared" si="10"/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si="9"/>
        <v>0</v>
      </c>
      <c r="H39" s="9">
        <f t="shared" si="10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ref="E40:E55" si="11">+D40</f>
        <v>0</v>
      </c>
      <c r="F40" s="9"/>
      <c r="G40" s="9">
        <f t="shared" si="9"/>
        <v>0</v>
      </c>
      <c r="H40" s="9">
        <f t="shared" si="10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49"/>
      <c r="C45" s="53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3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1"/>
        <v>0</v>
      </c>
      <c r="F52" s="9"/>
      <c r="G52" s="9">
        <f t="shared" ref="G52:G67" si="12">IF(J52&gt;0,0,F52)</f>
        <v>0</v>
      </c>
      <c r="H52" s="9">
        <f t="shared" ref="H52:H67" si="13">+D52</f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ref="E56:E71" si="14">+D56</f>
        <v>0</v>
      </c>
      <c r="F56" s="9"/>
      <c r="G56" s="9">
        <f t="shared" si="12"/>
        <v>0</v>
      </c>
      <c r="H56" s="9">
        <f t="shared" si="13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4"/>
        <v>0</v>
      </c>
      <c r="F68" s="9"/>
      <c r="G68" s="9">
        <f t="shared" ref="G68:G83" si="15">IF(J68&gt;0,0,F68)</f>
        <v>0</v>
      </c>
      <c r="H68" s="9">
        <f t="shared" ref="H68:H83" si="16">+D68</f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ref="E72:E87" si="17">+D72</f>
        <v>0</v>
      </c>
      <c r="F72" s="9"/>
      <c r="G72" s="9">
        <f t="shared" si="15"/>
        <v>0</v>
      </c>
      <c r="H72" s="9">
        <f t="shared" si="16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7"/>
        <v>0</v>
      </c>
      <c r="F84" s="9"/>
      <c r="G84" s="9">
        <f t="shared" ref="G84:G99" si="18">IF(J84&gt;0,0,F84)</f>
        <v>0</v>
      </c>
      <c r="H84" s="9">
        <f t="shared" ref="H84:H99" si="19">+D84</f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ref="E88:E103" si="20">+D88</f>
        <v>0</v>
      </c>
      <c r="F88" s="9"/>
      <c r="G88" s="9">
        <f t="shared" si="18"/>
        <v>0</v>
      </c>
      <c r="H88" s="9">
        <f t="shared" si="19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20"/>
        <v>0</v>
      </c>
      <c r="F100" s="9"/>
      <c r="G100" s="9">
        <f t="shared" ref="G100:G115" si="21">IF(J100&gt;0,0,F100)</f>
        <v>0</v>
      </c>
      <c r="H100" s="9">
        <f t="shared" ref="H100:H115" si="22">+D100</f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ref="E104:E119" si="23">+D104</f>
        <v>0</v>
      </c>
      <c r="F104" s="9"/>
      <c r="G104" s="9">
        <f t="shared" si="21"/>
        <v>0</v>
      </c>
      <c r="H104" s="9">
        <f t="shared" si="22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3"/>
        <v>0</v>
      </c>
      <c r="F116" s="9"/>
      <c r="G116" s="9">
        <f t="shared" ref="G116:G131" si="24">IF(J116&gt;0,0,F116)</f>
        <v>0</v>
      </c>
      <c r="H116" s="9">
        <f t="shared" ref="H116:H131" si="25">+D116</f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ref="E120:E135" si="26">+D120</f>
        <v>0</v>
      </c>
      <c r="F120" s="9"/>
      <c r="G120" s="9">
        <f t="shared" si="24"/>
        <v>0</v>
      </c>
      <c r="H120" s="9">
        <f t="shared" si="25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6"/>
        <v>0</v>
      </c>
      <c r="F132" s="9"/>
      <c r="G132" s="9">
        <f t="shared" ref="G132:G147" si="27">IF(J132&gt;0,0,F132)</f>
        <v>0</v>
      </c>
      <c r="H132" s="9">
        <f t="shared" ref="H132:H147" si="28">+D132</f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ref="E136:E151" si="29">+D136</f>
        <v>0</v>
      </c>
      <c r="F136" s="9"/>
      <c r="G136" s="9">
        <f t="shared" si="27"/>
        <v>0</v>
      </c>
      <c r="H136" s="9">
        <f t="shared" si="28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9"/>
        <v>0</v>
      </c>
      <c r="F148" s="9"/>
      <c r="G148" s="9">
        <f t="shared" ref="G148:G163" si="30">IF(J148&gt;0,0,F148)</f>
        <v>0</v>
      </c>
      <c r="H148" s="9">
        <f t="shared" ref="H148:H163" si="31">+D148</f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ref="E152:E167" si="32">+D152</f>
        <v>0</v>
      </c>
      <c r="F152" s="9"/>
      <c r="G152" s="9">
        <f t="shared" si="30"/>
        <v>0</v>
      </c>
      <c r="H152" s="9">
        <f t="shared" si="31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2"/>
        <v>0</v>
      </c>
      <c r="F164" s="9"/>
      <c r="G164" s="9">
        <f t="shared" ref="G164:G179" si="33">IF(J164&gt;0,0,F164)</f>
        <v>0</v>
      </c>
      <c r="H164" s="9">
        <f t="shared" ref="H164:H179" si="34">+D164</f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ref="E168:E183" si="35">+D168</f>
        <v>0</v>
      </c>
      <c r="F168" s="9"/>
      <c r="G168" s="9">
        <f t="shared" si="33"/>
        <v>0</v>
      </c>
      <c r="H168" s="9">
        <f t="shared" si="34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5"/>
        <v>0</v>
      </c>
      <c r="F180" s="9"/>
      <c r="G180" s="9">
        <f t="shared" ref="G180:G195" si="36">IF(J180&gt;0,0,F180)</f>
        <v>0</v>
      </c>
      <c r="H180" s="9">
        <f t="shared" ref="H180:H195" si="37">+D180</f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ref="E184:E199" si="38">+D184</f>
        <v>0</v>
      </c>
      <c r="F184" s="9"/>
      <c r="G184" s="9">
        <f t="shared" si="36"/>
        <v>0</v>
      </c>
      <c r="H184" s="9">
        <f t="shared" si="37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8"/>
        <v>0</v>
      </c>
      <c r="F196" s="9"/>
      <c r="G196" s="9">
        <f t="shared" ref="G196:G211" si="39">IF(J196&gt;0,0,F196)</f>
        <v>0</v>
      </c>
      <c r="H196" s="9">
        <f t="shared" ref="H196:H211" si="40">+D196</f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ref="E200:E215" si="41">+D200</f>
        <v>0</v>
      </c>
      <c r="F200" s="9"/>
      <c r="G200" s="9">
        <f t="shared" si="39"/>
        <v>0</v>
      </c>
      <c r="H200" s="9">
        <f t="shared" si="40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1"/>
        <v>0</v>
      </c>
      <c r="F212" s="9"/>
      <c r="G212" s="9">
        <f t="shared" ref="G212:G227" si="42">IF(J212&gt;0,0,F212)</f>
        <v>0</v>
      </c>
      <c r="H212" s="9">
        <f t="shared" ref="H212:H227" si="43">+D212</f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ref="E216:E231" si="44">+D216</f>
        <v>0</v>
      </c>
      <c r="F216" s="9"/>
      <c r="G216" s="9">
        <f t="shared" si="42"/>
        <v>0</v>
      </c>
      <c r="H216" s="9">
        <f t="shared" si="43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4"/>
        <v>0</v>
      </c>
      <c r="F228" s="9"/>
      <c r="G228" s="9">
        <f t="shared" ref="G228:G241" si="45">IF(J228&gt;0,0,F228)</f>
        <v>0</v>
      </c>
      <c r="H228" s="9">
        <f t="shared" ref="H228:H241" si="46">+D228</f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ref="E232:E241" si="47">+D232</f>
        <v>0</v>
      </c>
      <c r="F232" s="9"/>
      <c r="G232" s="9">
        <f t="shared" si="45"/>
        <v>0</v>
      </c>
      <c r="H232" s="9">
        <f t="shared" si="46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>+D242</f>
        <v>0</v>
      </c>
      <c r="F242" s="9"/>
      <c r="G242" s="9">
        <f>IF(J242&gt;0,0,F242)</f>
        <v>0</v>
      </c>
      <c r="H242" s="9">
        <f>+D242</f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24397520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Elizabeth Hernandez</cp:lastModifiedBy>
  <cp:lastPrinted>2024-12-02T19:52:37Z</cp:lastPrinted>
  <dcterms:created xsi:type="dcterms:W3CDTF">1999-12-06T21:37:36Z</dcterms:created>
  <dcterms:modified xsi:type="dcterms:W3CDTF">2025-01-14T21:41:27Z</dcterms:modified>
</cp:coreProperties>
</file>