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47\"/>
    </mc:Choice>
  </mc:AlternateContent>
  <xr:revisionPtr revIDLastSave="0" documentId="13_ncr:1_{BDA522C9-42AB-45EE-98E1-D89A14A616F6}" xr6:coauthVersionLast="47" xr6:coauthVersionMax="47" xr10:uidLastSave="{00000000-0000-0000-0000-000000000000}"/>
  <bookViews>
    <workbookView xWindow="2505" yWindow="2610" windowWidth="23835" windowHeight="1264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H15" i="1" l="1"/>
  <c r="H16" i="1"/>
  <c r="H17" i="1"/>
  <c r="H18" i="1"/>
  <c r="H19" i="1"/>
  <c r="H20" i="1"/>
  <c r="G17" i="1"/>
  <c r="G18" i="1"/>
  <c r="G19" i="1"/>
  <c r="G20" i="1"/>
  <c r="G21" i="1"/>
  <c r="G22" i="1"/>
  <c r="E15" i="1"/>
  <c r="E16" i="1"/>
  <c r="E17" i="1"/>
  <c r="E18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<sst xmlns="http://schemas.openxmlformats.org/spreadsheetml/2006/main" count="341" uniqueCount="79">
  <si>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</si>
  <si>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</si>
  <si>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</si>
  <si>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</si>
  <si>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</si>
  <si>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</si>
  <si>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</si>
  <si>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</si>
  <si>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</si>
  <si>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</si>
  <si>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</si>
  <si>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</si>
  <si>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</si>
  <si>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</si>
  <si>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</si>
  <si>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</si>
  <si>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</si>
  <si>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</si>
  <si>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</si>
  <si>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</si>
  <si>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</si>
  <si>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</si>
  <si>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</si>
  <si>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</si>
  <si>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</si>
  <si>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</si>
  <si>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</si>
  <si>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</si>
  <si>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</si>
  <si>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</si>
  <si>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</si>
  <si>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</si>
  <si>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</si>
  <si>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</si>
  <si>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</si>
  <si>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</si>
  <si>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</si>
  <si>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</si>
  <si>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</si>
  <si>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</si>
  <si>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</si>
  <si>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</si>
  <si>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</si>
  <si>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</si>
  <si>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</si>
  <si>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</si>
  <si>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</si>
  <si>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</si>
  <si>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</si>
  <si>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</si>
  <si>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</si>
  <si>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</si>
  <si>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</si>
  <si>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</si>
  <si>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</si>
  <si>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</si>
  <si>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</si>
  <si>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</si>
  <si>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00000</t>
  </si>
  <si>
    <t>DWR WAHWEAP DIP TANK UTILITIES</t>
  </si>
  <si>
    <t>WILDLIFE RESOURCES</t>
  </si>
  <si>
    <t>3000-300-3347-FXAAA-24257520</t>
  </si>
  <si>
    <t>FY'24</t>
  </si>
  <si>
    <t>JOHANSEN AND TUTTLE ENGINEERING INC - CONTRACT</t>
  </si>
  <si>
    <t>N/A</t>
  </si>
  <si>
    <t>2470212</t>
  </si>
  <si>
    <t>STRONG SOLUTIONS LLC - CONTRACT</t>
  </si>
  <si>
    <t>2475235</t>
  </si>
  <si>
    <t>DFCM MGMT FEES TO 24425300  FROM  24257520</t>
  </si>
  <si>
    <t>DF</t>
  </si>
  <si>
    <t>1000-560-5027-RFD-7520-XESI-E0QUA605-E4S210XXX</t>
  </si>
  <si>
    <t>ITA 560 24*1912</t>
  </si>
  <si>
    <t>STRONG SOLU GAX FC2024032533663</t>
  </si>
  <si>
    <t>ZIONS/STRONG RTNG GAX FC2024032533664</t>
  </si>
  <si>
    <t>SHUMS CODA GAX FC2024040834320</t>
  </si>
  <si>
    <t>JOHANSEN &amp; TUTTLE GAX FC2024040834375</t>
  </si>
  <si>
    <t>SHUMS CODA GAX FC2024050635727</t>
  </si>
  <si>
    <t xml:space="preserve">ITA 560 24*2581 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</si>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</sst>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2" sqref="C22:C23"/>
    </sheetView>
  </sheetViews>
  <sheetFormatPr defaultColWidth="8.88671875" defaultRowHeight="12" x14ac:dyDescent="0.2"/>
  <cols>
    <col min="1" max="1" width="5.77734375" style="53" customWidth="1"/>
    <col min="2" max="2" width="36.5546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60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24257520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128007.72</v>
      </c>
      <c r="E11" s="12">
        <f>SUM(E14:E500)-F11</f>
        <v>0</v>
      </c>
      <c r="F11" s="12">
        <f>SUM(F14:F500)</f>
        <v>128007.72</v>
      </c>
      <c r="G11" s="12">
        <f>SUM(G14:G500)</f>
        <v>128007.72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6" t="s">
        <v>70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45245</v>
      </c>
      <c r="B15" s="7" t="s">
        <v>63</v>
      </c>
      <c r="C15" s="108" t="s">
        <v>64</v>
      </c>
      <c r="D15" s="9"/>
      <c r="E15" s="9">
        <f t="shared" si="2"/>
        <v>0</v>
      </c>
      <c r="F15" s="9"/>
      <c r="G15" s="9">
        <v>10500</v>
      </c>
      <c r="H15" s="9">
        <f t="shared" ref="H15:H20" si="3">+D15</f>
        <v>0</v>
      </c>
      <c r="I15" s="9"/>
      <c r="J15" s="49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45274</v>
      </c>
      <c r="B16" s="7" t="s">
        <v>66</v>
      </c>
      <c r="C16" s="52" t="s">
        <v>64</v>
      </c>
      <c r="D16" s="9"/>
      <c r="E16" s="9">
        <f t="shared" si="2"/>
        <v>0</v>
      </c>
      <c r="F16" s="9"/>
      <c r="G16" s="9">
        <v>114612</v>
      </c>
      <c r="H16" s="9">
        <f t="shared" si="3"/>
        <v>0</v>
      </c>
      <c r="I16" s="9"/>
      <c r="J16" s="49" t="s">
        <v>67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45351</v>
      </c>
      <c r="B17" s="114" t="s">
        <v>68</v>
      </c>
      <c r="C17" s="52" t="s">
        <v>69</v>
      </c>
      <c r="D17" s="9">
        <v>-1795</v>
      </c>
      <c r="E17" s="9">
        <f t="shared" si="2"/>
        <v>-1795</v>
      </c>
      <c r="F17" s="9"/>
      <c r="G17" s="9">
        <f t="shared" si="0"/>
        <v>0</v>
      </c>
      <c r="H17" s="9">
        <f t="shared" si="3"/>
        <v>-1795</v>
      </c>
      <c r="I17" s="9"/>
      <c r="J17" s="49"/>
      <c r="K17" s="10">
        <v>6865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45371</v>
      </c>
      <c r="B18" s="115" t="s">
        <v>71</v>
      </c>
      <c r="C18" s="52" t="s">
        <v>69</v>
      </c>
      <c r="D18" s="9">
        <v>1795</v>
      </c>
      <c r="E18" s="9">
        <f t="shared" si="2"/>
        <v>1795</v>
      </c>
      <c r="F18" s="9"/>
      <c r="G18" s="9">
        <f t="shared" si="0"/>
        <v>0</v>
      </c>
      <c r="H18" s="9">
        <f t="shared" si="3"/>
        <v>1795</v>
      </c>
      <c r="I18" s="9"/>
      <c r="J18" s="49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45376</v>
      </c>
      <c r="B19" s="7" t="s">
        <v>72</v>
      </c>
      <c r="C19" s="52" t="s">
        <v>69</v>
      </c>
      <c r="D19" s="9"/>
      <c r="E19" s="9"/>
      <c r="F19" s="9">
        <v>108881.4</v>
      </c>
      <c r="G19" s="9">
        <f t="shared" si="0"/>
        <v>0</v>
      </c>
      <c r="H19" s="9">
        <f t="shared" si="3"/>
        <v>0</v>
      </c>
      <c r="I19" s="9"/>
      <c r="J19" s="49" t="s">
        <v>67</v>
      </c>
      <c r="K19" s="10">
        <v>6400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45376</v>
      </c>
      <c r="B20" s="7" t="s">
        <v>73</v>
      </c>
      <c r="C20" s="52" t="s">
        <v>69</v>
      </c>
      <c r="D20" s="9"/>
      <c r="E20" s="9">
        <f t="shared" si="2"/>
        <v>0</v>
      </c>
      <c r="F20" s="9">
        <v>5730.6</v>
      </c>
      <c r="G20" s="9">
        <f t="shared" si="0"/>
        <v>0</v>
      </c>
      <c r="H20" s="9">
        <f t="shared" si="3"/>
        <v>0</v>
      </c>
      <c r="I20" s="9"/>
      <c r="J20" s="49" t="s">
        <v>67</v>
      </c>
      <c r="K20" s="10">
        <v>6400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45390</v>
      </c>
      <c r="B21" s="7" t="s">
        <v>74</v>
      </c>
      <c r="C21" s="52" t="s">
        <v>69</v>
      </c>
      <c r="D21" s="9"/>
      <c r="E21" s="9">
        <f t="shared" si="2"/>
        <v>0</v>
      </c>
      <c r="F21" s="9">
        <v>2575.7199999999998</v>
      </c>
      <c r="G21" s="9">
        <f t="shared" si="0"/>
        <v>2575.7199999999998</v>
      </c>
      <c r="H21" s="9">
        <f t="shared" ref="H21:H31" si="4">+D21</f>
        <v>0</v>
      </c>
      <c r="I21" s="9"/>
      <c r="J21" s="49"/>
      <c r="K21" s="10">
        <v>6139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45390</v>
      </c>
      <c r="B22" s="7" t="s">
        <v>75</v>
      </c>
      <c r="C22" s="52" t="s">
        <v>69</v>
      </c>
      <c r="D22" s="9"/>
      <c r="E22" s="9">
        <f t="shared" si="2"/>
        <v>0</v>
      </c>
      <c r="F22" s="9">
        <v>10500</v>
      </c>
      <c r="G22" s="9">
        <f t="shared" si="0"/>
        <v>0</v>
      </c>
      <c r="H22" s="9">
        <f t="shared" si="4"/>
        <v>0</v>
      </c>
      <c r="I22" s="9"/>
      <c r="J22" s="49" t="s">
        <v>65</v>
      </c>
      <c r="K22" s="10">
        <v>6137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45418</v>
      </c>
      <c r="B23" s="7" t="s">
        <v>76</v>
      </c>
      <c r="C23" s="52" t="s">
        <v>69</v>
      </c>
      <c r="D23" s="8"/>
      <c r="E23" s="9">
        <f t="shared" si="2"/>
        <v>0</v>
      </c>
      <c r="F23" s="9">
        <v>320</v>
      </c>
      <c r="G23" s="9">
        <f t="shared" ref="G23:G34" si="5">IF(J23&gt;0,0,F23)</f>
        <v>320</v>
      </c>
      <c r="H23" s="9">
        <f t="shared" si="4"/>
        <v>0</v>
      </c>
      <c r="I23" s="9"/>
      <c r="J23" s="49"/>
      <c r="K23" s="10">
        <v>6139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45436</v>
      </c>
      <c r="B24" s="116" t="s">
        <v>77</v>
      </c>
      <c r="C24" s="52" t="s">
        <v>69</v>
      </c>
      <c r="D24" s="9">
        <v>128007.72</v>
      </c>
      <c r="E24" s="9">
        <f t="shared" ref="E24:E38" si="6">+D24</f>
        <v>128007.72</v>
      </c>
      <c r="F24" s="9"/>
      <c r="G24" s="9">
        <f t="shared" si="5"/>
        <v>0</v>
      </c>
      <c r="H24" s="9">
        <f t="shared" si="4"/>
        <v>128007.72</v>
      </c>
      <c r="I24" s="9"/>
      <c r="J24" s="49"/>
      <c r="K24" s="10">
        <v>4737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117" t="s">
        <v>78</v>
      </c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0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24257520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2024-05-24T21:39:37Z</cp:lastPrinted>
  <dcterms:created xsi:type="dcterms:W3CDTF">1999-12-06T21:37:36Z</dcterms:created>
  <dcterms:modified xsi:type="dcterms:W3CDTF">2024-06-13T18:48:09Z</dcterms:modified>
</cp:coreProperties>
</file>