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23DF060-45E9-47AA-88F1-366327188ACF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2" i="1" l="1"/>
  <c r="G172" i="1"/>
  <c r="H172" i="1"/>
  <c r="G158" i="1"/>
  <c r="G159" i="1"/>
  <c r="G160" i="1"/>
  <c r="E130" i="1"/>
  <c r="H130" i="1"/>
  <c r="G130" i="1"/>
  <c r="G131" i="1"/>
  <c r="H131" i="1"/>
  <c r="E131" i="1"/>
  <c r="G15" i="1"/>
  <c r="G21" i="1"/>
  <c r="G20" i="1"/>
  <c r="G19" i="1"/>
  <c r="G18" i="1"/>
  <c r="G17" i="1"/>
  <c r="G27" i="1"/>
  <c r="G25" i="1"/>
  <c r="G24" i="1"/>
  <c r="G23" i="1"/>
  <c r="G35" i="1"/>
  <c r="G34" i="1"/>
  <c r="G33" i="1"/>
  <c r="G32" i="1"/>
  <c r="G31" i="1"/>
  <c r="G30" i="1"/>
  <c r="G41" i="1"/>
  <c r="G40" i="1"/>
  <c r="G39" i="1"/>
  <c r="G38" i="1"/>
  <c r="G37" i="1"/>
  <c r="G49" i="1"/>
  <c r="G48" i="1"/>
  <c r="G47" i="1"/>
  <c r="G46" i="1"/>
  <c r="G45" i="1"/>
  <c r="G44" i="1"/>
  <c r="G43" i="1"/>
  <c r="G63" i="1"/>
  <c r="G62" i="1"/>
  <c r="G61" i="1"/>
  <c r="G60" i="1"/>
  <c r="G59" i="1"/>
  <c r="G58" i="1"/>
  <c r="G57" i="1"/>
  <c r="G56" i="1"/>
  <c r="G55" i="1"/>
  <c r="G54" i="1"/>
  <c r="G53" i="1"/>
  <c r="G76" i="1"/>
  <c r="G75" i="1"/>
  <c r="G74" i="1"/>
  <c r="G73" i="1"/>
  <c r="G72" i="1"/>
  <c r="G71" i="1"/>
  <c r="G70" i="1"/>
  <c r="G69" i="1"/>
  <c r="G68" i="1"/>
  <c r="G67" i="1"/>
  <c r="G66" i="1"/>
  <c r="G65" i="1"/>
  <c r="G78" i="1"/>
  <c r="G79" i="1"/>
  <c r="G80" i="1"/>
  <c r="G88" i="1"/>
  <c r="G87" i="1"/>
  <c r="G86" i="1"/>
  <c r="G85" i="1"/>
  <c r="G84" i="1"/>
  <c r="G83" i="1"/>
  <c r="G92" i="1"/>
  <c r="G91" i="1"/>
  <c r="G90" i="1"/>
  <c r="G99" i="1"/>
  <c r="G98" i="1"/>
  <c r="G97" i="1"/>
  <c r="G96" i="1"/>
  <c r="G104" i="1"/>
  <c r="G103" i="1"/>
  <c r="G102" i="1"/>
  <c r="G101" i="1"/>
  <c r="G100" i="1"/>
  <c r="G112" i="1"/>
  <c r="G111" i="1"/>
  <c r="G110" i="1"/>
  <c r="G109" i="1"/>
  <c r="G108" i="1"/>
  <c r="G107" i="1"/>
  <c r="G106" i="1"/>
  <c r="G122" i="1"/>
  <c r="G121" i="1"/>
  <c r="G120" i="1"/>
  <c r="G119" i="1"/>
  <c r="G118" i="1"/>
  <c r="G117" i="1"/>
  <c r="G116" i="1"/>
  <c r="G115" i="1"/>
  <c r="G114" i="1"/>
  <c r="H105" i="1"/>
  <c r="E105" i="1"/>
  <c r="H95" i="1"/>
  <c r="E95" i="1"/>
  <c r="H89" i="1"/>
  <c r="E89" i="1"/>
  <c r="H78" i="1"/>
  <c r="E78" i="1"/>
  <c r="H60" i="1"/>
  <c r="E60" i="1"/>
  <c r="F26" i="1"/>
  <c r="F11" i="1" s="1"/>
  <c r="H15" i="1"/>
  <c r="H16" i="1"/>
  <c r="H17" i="1"/>
  <c r="H18" i="1"/>
  <c r="H19" i="1"/>
  <c r="H20" i="1"/>
  <c r="E15" i="1"/>
  <c r="E16" i="1"/>
  <c r="E17" i="1"/>
  <c r="E18" i="1"/>
  <c r="E19" i="1"/>
  <c r="E20" i="1"/>
  <c r="E21" i="1"/>
  <c r="E22" i="1"/>
  <c r="E23" i="1"/>
  <c r="I11" i="1"/>
  <c r="D11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1" i="1"/>
  <c r="M12" i="1" s="1"/>
  <c r="I7" i="1"/>
  <c r="C4" i="2"/>
  <c r="D5" i="2"/>
  <c r="H16" i="2"/>
  <c r="H52" i="2"/>
  <c r="G52" i="2"/>
  <c r="Q19" i="2"/>
  <c r="Q16" i="2"/>
  <c r="Q17" i="2"/>
  <c r="E91" i="1"/>
  <c r="H91" i="1"/>
  <c r="E92" i="1"/>
  <c r="H92" i="1"/>
  <c r="E93" i="1"/>
  <c r="H93" i="1"/>
  <c r="E94" i="1"/>
  <c r="H94" i="1"/>
  <c r="E96" i="1"/>
  <c r="H96" i="1"/>
  <c r="E97" i="1"/>
  <c r="H97" i="1"/>
  <c r="E98" i="1"/>
  <c r="H98" i="1"/>
  <c r="E99" i="1"/>
  <c r="H99" i="1"/>
  <c r="E100" i="1"/>
  <c r="H100" i="1"/>
  <c r="E101" i="1"/>
  <c r="H101" i="1"/>
  <c r="E102" i="1"/>
  <c r="H102" i="1"/>
  <c r="E103" i="1"/>
  <c r="H103" i="1"/>
  <c r="E104" i="1"/>
  <c r="H104" i="1"/>
  <c r="E106" i="1"/>
  <c r="H106" i="1"/>
  <c r="E107" i="1"/>
  <c r="H107" i="1"/>
  <c r="E108" i="1"/>
  <c r="H108" i="1"/>
  <c r="E109" i="1"/>
  <c r="H109" i="1"/>
  <c r="E110" i="1"/>
  <c r="H110" i="1"/>
  <c r="E111" i="1"/>
  <c r="H111" i="1"/>
  <c r="E112" i="1"/>
  <c r="H112" i="1"/>
  <c r="E113" i="1"/>
  <c r="H113" i="1"/>
  <c r="E114" i="1"/>
  <c r="H114" i="1"/>
  <c r="E115" i="1"/>
  <c r="H115" i="1"/>
  <c r="E116" i="1"/>
  <c r="H116" i="1"/>
  <c r="E117" i="1"/>
  <c r="H117" i="1"/>
  <c r="E118" i="1"/>
  <c r="H118" i="1"/>
  <c r="E119" i="1"/>
  <c r="H119" i="1"/>
  <c r="E120" i="1"/>
  <c r="H120" i="1"/>
  <c r="E121" i="1"/>
  <c r="H121" i="1"/>
  <c r="E122" i="1"/>
  <c r="H122" i="1"/>
  <c r="E123" i="1"/>
  <c r="G123" i="1"/>
  <c r="H123" i="1"/>
  <c r="E126" i="1"/>
  <c r="G126" i="1"/>
  <c r="H126" i="1"/>
  <c r="E127" i="1"/>
  <c r="G127" i="1"/>
  <c r="H127" i="1"/>
  <c r="E128" i="1"/>
  <c r="G128" i="1"/>
  <c r="H128" i="1"/>
  <c r="E129" i="1"/>
  <c r="H129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H151" i="1"/>
  <c r="E152" i="1"/>
  <c r="H152" i="1"/>
  <c r="E153" i="1"/>
  <c r="H153" i="1"/>
  <c r="E154" i="1"/>
  <c r="G154" i="1"/>
  <c r="H154" i="1"/>
  <c r="E155" i="1"/>
  <c r="G155" i="1"/>
  <c r="H155" i="1"/>
  <c r="E156" i="1"/>
  <c r="G156" i="1"/>
  <c r="H156" i="1"/>
  <c r="E157" i="1"/>
  <c r="H157" i="1"/>
  <c r="E158" i="1"/>
  <c r="H158" i="1"/>
  <c r="E159" i="1"/>
  <c r="H159" i="1"/>
  <c r="E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3" i="1"/>
  <c r="G173" i="1"/>
  <c r="H173" i="1"/>
  <c r="E174" i="1"/>
  <c r="G174" i="1"/>
  <c r="H174" i="1"/>
  <c r="E175" i="1"/>
  <c r="H175" i="1"/>
  <c r="E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200" i="1"/>
  <c r="H200" i="1"/>
  <c r="E197" i="1"/>
  <c r="H197" i="1"/>
  <c r="E199" i="1"/>
  <c r="G199" i="1"/>
  <c r="H199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4" i="1"/>
  <c r="E25" i="1"/>
  <c r="E26" i="1"/>
  <c r="E27" i="1"/>
  <c r="E28" i="1"/>
  <c r="E29" i="1"/>
  <c r="E30" i="1"/>
  <c r="E31" i="1"/>
  <c r="E32" i="1"/>
  <c r="H32" i="1"/>
  <c r="E33" i="1"/>
  <c r="H33" i="1"/>
  <c r="E34" i="1"/>
  <c r="H34" i="1"/>
  <c r="E35" i="1"/>
  <c r="H35" i="1"/>
  <c r="E36" i="1"/>
  <c r="H36" i="1"/>
  <c r="E37" i="1"/>
  <c r="H37" i="1"/>
  <c r="E38" i="1"/>
  <c r="H38" i="1"/>
  <c r="E39" i="1"/>
  <c r="H39" i="1"/>
  <c r="E40" i="1"/>
  <c r="H40" i="1"/>
  <c r="E41" i="1"/>
  <c r="H41" i="1"/>
  <c r="E42" i="1"/>
  <c r="H42" i="1"/>
  <c r="E43" i="1"/>
  <c r="H43" i="1"/>
  <c r="E44" i="1"/>
  <c r="H44" i="1"/>
  <c r="E45" i="1"/>
  <c r="H45" i="1"/>
  <c r="E46" i="1"/>
  <c r="H46" i="1"/>
  <c r="E47" i="1"/>
  <c r="H47" i="1"/>
  <c r="E48" i="1"/>
  <c r="H48" i="1"/>
  <c r="E49" i="1"/>
  <c r="H49" i="1"/>
  <c r="E50" i="1"/>
  <c r="G50" i="1"/>
  <c r="H50" i="1"/>
  <c r="E51" i="1"/>
  <c r="G51" i="1"/>
  <c r="H51" i="1"/>
  <c r="E52" i="1"/>
  <c r="G52" i="1"/>
  <c r="H52" i="1"/>
  <c r="E53" i="1"/>
  <c r="H53" i="1"/>
  <c r="E54" i="1"/>
  <c r="H54" i="1"/>
  <c r="E55" i="1"/>
  <c r="H55" i="1"/>
  <c r="E56" i="1"/>
  <c r="H56" i="1"/>
  <c r="E57" i="1"/>
  <c r="H57" i="1"/>
  <c r="E58" i="1"/>
  <c r="H58" i="1"/>
  <c r="E59" i="1"/>
  <c r="H59" i="1"/>
  <c r="E61" i="1"/>
  <c r="H61" i="1"/>
  <c r="E62" i="1"/>
  <c r="H62" i="1"/>
  <c r="E63" i="1"/>
  <c r="H63" i="1"/>
  <c r="E64" i="1"/>
  <c r="H64" i="1"/>
  <c r="E65" i="1"/>
  <c r="H65" i="1"/>
  <c r="E66" i="1"/>
  <c r="H66" i="1"/>
  <c r="E67" i="1"/>
  <c r="H67" i="1"/>
  <c r="E68" i="1"/>
  <c r="H68" i="1"/>
  <c r="E69" i="1"/>
  <c r="H69" i="1"/>
  <c r="E70" i="1"/>
  <c r="H70" i="1"/>
  <c r="E71" i="1"/>
  <c r="H71" i="1"/>
  <c r="E72" i="1"/>
  <c r="H72" i="1"/>
  <c r="E73" i="1"/>
  <c r="H73" i="1"/>
  <c r="E74" i="1"/>
  <c r="H74" i="1"/>
  <c r="E75" i="1"/>
  <c r="H75" i="1"/>
  <c r="E76" i="1"/>
  <c r="H76" i="1"/>
  <c r="E77" i="1"/>
  <c r="H77" i="1"/>
  <c r="E79" i="1"/>
  <c r="H79" i="1"/>
  <c r="E80" i="1"/>
  <c r="H80" i="1"/>
  <c r="E81" i="1"/>
  <c r="H81" i="1"/>
  <c r="E82" i="1"/>
  <c r="H82" i="1"/>
  <c r="E83" i="1"/>
  <c r="H83" i="1"/>
  <c r="E84" i="1"/>
  <c r="H84" i="1"/>
  <c r="E85" i="1"/>
  <c r="H85" i="1"/>
  <c r="E86" i="1"/>
  <c r="H86" i="1"/>
  <c r="E87" i="1"/>
  <c r="H87" i="1"/>
  <c r="E88" i="1"/>
  <c r="H88" i="1"/>
  <c r="E90" i="1"/>
  <c r="H90" i="1"/>
  <c r="E235" i="1"/>
  <c r="G235" i="1"/>
  <c r="H235" i="1"/>
  <c r="H13" i="1"/>
  <c r="G13" i="1"/>
  <c r="E13" i="1"/>
  <c r="H53" i="2"/>
  <c r="Q18" i="2"/>
  <c r="G26" i="1" l="1"/>
  <c r="G11" i="1" s="1"/>
  <c r="H11" i="1" s="1"/>
  <c r="E11" i="1"/>
  <c r="G7" i="1" l="1"/>
</calcChain>
</file>

<file path=xl/sharedStrings.xml><?xml version="1.0" encoding="utf-8"?>
<sst xmlns="http://schemas.openxmlformats.org/spreadsheetml/2006/main" count="709" uniqueCount="270">
  <si>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</si>
  <si>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</si>
  <si>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</si>
  <si>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</si>
  <si>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</si>
  <si>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</si>
  <si>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</si>
  <si>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</si>
  <si>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</si>
  <si>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</si>
  <si>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</si>
  <si>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</si>
  <si>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</si>
  <si>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</si>
  <si>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</si>
  <si>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</si>
  <si>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</si>
  <si>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</si>
  <si>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</si>
  <si>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</si>
  <si>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</si>
  <si>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</si>
  <si>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</si>
  <si>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</si>
  <si>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</si>
  <si>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</si>
  <si>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</si>
  <si>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</si>
  <si>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</si>
  <si>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</si>
  <si>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</si>
  <si>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</si>
  <si>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</si>
  <si>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</si>
  <si>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</si>
  <si>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</si>
  <si>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</si>
  <si>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</si>
  <si>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</si>
  <si>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</si>
  <si>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</si>
  <si>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</si>
  <si>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</si>
  <si>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</si>
  <si>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</si>
  <si>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</si>
  <si>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</si>
  <si>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</si>
  <si>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</si>
  <si>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</si>
  <si>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</si>
  <si>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</si>
  <si>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</si>
  <si>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</si>
  <si>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</si>
  <si>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</si>
  <si>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</si>
  <si>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</si>
  <si>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GFFY2024</t>
  </si>
  <si>
    <t>00000</t>
  </si>
  <si>
    <t>DWR NEW LOA FISH HATCHERY BUILDING</t>
  </si>
  <si>
    <t>3000-300-3347-FWCAA-24204520</t>
  </si>
  <si>
    <t>FY'24</t>
  </si>
  <si>
    <t>PBIET150240822312110691 CAFÉ ZUPAS</t>
  </si>
  <si>
    <t>DF</t>
  </si>
  <si>
    <t>SUNRISE ENGINEERING INC - CONTRACT</t>
  </si>
  <si>
    <t>N/A</t>
  </si>
  <si>
    <t>2470114</t>
  </si>
  <si>
    <t>SUNRISE ENG GAX FC2023122629496</t>
  </si>
  <si>
    <t>SUNRISE ENG GAX FC2023122629497</t>
  </si>
  <si>
    <t>SUNRISE ENG GAX FC2023122629498</t>
  </si>
  <si>
    <t>BUDGETED CD CONTINGENCY - 24204520</t>
  </si>
  <si>
    <t>PBIET150241234608170225 USGS - RMS</t>
  </si>
  <si>
    <t>HILL WEST ENVIRONMENTAL LLC - CONTRACT</t>
  </si>
  <si>
    <t>2470288</t>
  </si>
  <si>
    <t>SUNRISE ENG GAX FC2024013031148</t>
  </si>
  <si>
    <t>TRNSF FY24 CAP DEV FUNDS TO 24204520 FROM 24376300  SB 2 Item 45</t>
  </si>
  <si>
    <t>HILL WEST ENVIRO GAX FC2024040831614</t>
  </si>
  <si>
    <t>WC3 PLAN REVIEW GAX 24C5*221</t>
  </si>
  <si>
    <t>UT ST FIRE MARSHAL GAX 24C5*230</t>
  </si>
  <si>
    <t>HARWARD &amp; REES - CONTRACT</t>
  </si>
  <si>
    <t>2475344</t>
  </si>
  <si>
    <t>THERMAL WEST INDUSTRIAL INC - CONTRACT</t>
  </si>
  <si>
    <t>2475406</t>
  </si>
  <si>
    <t>ITA 24*121 COFC INS</t>
  </si>
  <si>
    <t>HILL WEST ENVIRO GAX FC204050735835</t>
  </si>
  <si>
    <t>SUNRISE ENG GAX FC2024051336077</t>
  </si>
  <si>
    <t>SUNRISE ENG GAX FC2024051336078</t>
  </si>
  <si>
    <t>HARWARD &amp; REES GAX FC2024052336683</t>
  </si>
  <si>
    <t>ZIONS/HARWARD REES RTNG GAX FC2024052336684</t>
  </si>
  <si>
    <t>CALVIN L WADSWORTH CONSTRUCTION LLC - CONTRACT</t>
  </si>
  <si>
    <t>2475483</t>
  </si>
  <si>
    <t>THERMAL WEST INDUS GAX FC2024061137710</t>
  </si>
  <si>
    <t>ZONS/THERMAL WEST RTNG GAX FC2024061137711</t>
  </si>
  <si>
    <t>SUNRISE ENG GAX FC2024061337904</t>
  </si>
  <si>
    <t>SUNRISE ENG GAX FC2024061337914</t>
  </si>
  <si>
    <t>HILL WEST GAX FC2024061437970</t>
  </si>
  <si>
    <t>THERMAL WEST     CO 001</t>
  </si>
  <si>
    <t>CO</t>
  </si>
  <si>
    <t>13/24</t>
  </si>
  <si>
    <t>SUNRISE ENG GAX FC2024071539897</t>
  </si>
  <si>
    <t>HARWARD &amp; REES GAX FC2024071539955</t>
  </si>
  <si>
    <t>ZIONS/HARWARD REES RTNG GAX FC2024071539956</t>
  </si>
  <si>
    <t>HARWARD &amp; REES GAX FC2024071539957</t>
  </si>
  <si>
    <t>ZIONS/HARWARD REES RTNG GAX FC2024071539958</t>
  </si>
  <si>
    <t>THERMAL WEST GAX FC2024071740094</t>
  </si>
  <si>
    <t>ZIONS/THERMAL WEST RTNG GAX FC2024071740095</t>
  </si>
  <si>
    <t>FY'25</t>
  </si>
  <si>
    <t>JAMES VIERRA GAX F24*012</t>
  </si>
  <si>
    <t>CALVIN WADSWORTH GAX FC2024080740819</t>
  </si>
  <si>
    <t>ZIONS/CALVIN WADSWORTH RTNG GAX FC2024080740820</t>
  </si>
  <si>
    <t>SUNRISE ENG GAX FC2024080940882</t>
  </si>
  <si>
    <t>ITA 25*007 COFC INS</t>
  </si>
  <si>
    <t>HARWARD &amp; REES GAX FC2024082341515</t>
  </si>
  <si>
    <t>ZIONS/HARWARD RTNG GAX FC2024082341516</t>
  </si>
  <si>
    <t>IDT 25C3*006 XFER LEGAL FEES TO 21257300</t>
  </si>
  <si>
    <t>CALVIN WADSWORTH GAX FC2024091142289</t>
  </si>
  <si>
    <t>ZIONS/WADSWORTH RTNG GAX FC2024091142290</t>
  </si>
  <si>
    <t>JAMES VIERRA GAX FC2024091242323</t>
  </si>
  <si>
    <t>HARWARD &amp; REES     CO 001</t>
  </si>
  <si>
    <t>SUNRISE ENG GAX FC2024091942745</t>
  </si>
  <si>
    <t>HILL WEST GAX FC2024100343510</t>
  </si>
  <si>
    <t>HILL WEST GAX FC2024100343511</t>
  </si>
  <si>
    <t>CALVIN WADSWORTH GAX FC2024100343521</t>
  </si>
  <si>
    <t>ZIONS/WADSWORTH RTNG GAX FC2024100343522</t>
  </si>
  <si>
    <t>SUNRISE ENG GAX FC2024100843719</t>
  </si>
  <si>
    <t>HARDWARD &amp; REES GAX FC2024102344393</t>
  </si>
  <si>
    <t>ZIONS/HARDWARD REES RTNG GAX FC2024102344394</t>
  </si>
  <si>
    <t>TRNSF TO 24204520 FROM 21139300  RETURN PROJ CONTINGENCY</t>
  </si>
  <si>
    <t>CALVIN WADSWORTH GAX FC2024110444855</t>
  </si>
  <si>
    <t>ZIONS/CALVIN WADSWORTH RTNG GAX FC2024110444856</t>
  </si>
  <si>
    <t>SUNRISE ENG GAX FC2024111545448</t>
  </si>
  <si>
    <t>THERMAL WEST     CO 002</t>
  </si>
  <si>
    <t>UT ST FIRE MARSHAL GAX 25C5*059</t>
  </si>
  <si>
    <t>WC3 PLAN REVIEW GAX 25C5*068</t>
  </si>
  <si>
    <t>SUNRISE ENG GAX FC202412104568</t>
  </si>
  <si>
    <t>HARWARD &amp; REES     CO 002</t>
  </si>
  <si>
    <t>CALVIN WADSWORTH     CO 001</t>
  </si>
  <si>
    <t>TRNSF TO 24204520 FROM 22309300 HAZMAT</t>
  </si>
  <si>
    <t>HARWARD &amp; REES GAX FC2024121947015</t>
  </si>
  <si>
    <t>ZIONS/HARWARD RTNG GAX FC2024121947016</t>
  </si>
  <si>
    <t>EH</t>
  </si>
  <si>
    <t>CALVIN L WADSWORTH CONST GAX300FC2025011047946</t>
  </si>
  <si>
    <t>SUNRISE ENGIN. GAXFC2025011548132</t>
  </si>
  <si>
    <t>JAMES VIERRA GAX300FC2025021149426</t>
  </si>
  <si>
    <t>JAMES VIERRA GAX300FC2025021149424</t>
  </si>
  <si>
    <t>ZIONS/ CALVIN L WADSWORTH CONST RTNG GAX300FC2025011047947</t>
  </si>
  <si>
    <t>SUNRISE ENGIN. GAX300FC2025030450328</t>
  </si>
  <si>
    <t>HH</t>
  </si>
  <si>
    <t>SUNRISE ENGINEERING AMD 001</t>
  </si>
  <si>
    <t>SUNRISE ENGINEERING AMD 002</t>
  </si>
  <si>
    <t>True Grit Construction, Inc. GAX300FC2025041552324</t>
  </si>
  <si>
    <t>True Grit Construction, Inc. GAX300FC2025041552325</t>
  </si>
  <si>
    <t>2575380</t>
  </si>
  <si>
    <t>6811</t>
  </si>
  <si>
    <t>SUNRISE ENGINEERING LLC GAX300FC2025042252629</t>
  </si>
  <si>
    <t>6861</t>
  </si>
  <si>
    <t xml:space="preserve"> ITA3002500000080</t>
  </si>
  <si>
    <t>6872</t>
  </si>
  <si>
    <t>HARWARD &amp; REES     CO 003</t>
  </si>
  <si>
    <t>True Grit Construction, Inc. GAX300FC2025050253179</t>
  </si>
  <si>
    <t>True Grit Construction, Inc. GAX300FC2025050253180</t>
  </si>
  <si>
    <t>HARWARD AND REES GAX300FC2025050253181</t>
  </si>
  <si>
    <t>HARWARD AND REES GAX300FC2025050253182</t>
  </si>
  <si>
    <t>SHUMS CODA ASSOCIATES INC GAX300FC2025050653265</t>
  </si>
  <si>
    <t>6873</t>
  </si>
  <si>
    <t>UTAH STATE FIRE MARSHAL'S OFFICE GAX30025C5000143 GENERAL BUILDING FIRE PLANS - 25-350- 04-24-2025</t>
  </si>
  <si>
    <t>SUNRISE ENGINEERING LLC GAX300FC2025060254597 CONTRACT 2470114 - NEW LOA FISH HATCHERY DESIGN</t>
  </si>
  <si>
    <t>SUNRISE ENGINEERING LLC GAX300FC2025060454743 CONTRACT 2470114 - NEW LOA FISH HATCHERY DESIGN</t>
  </si>
  <si>
    <t>True Grit Construction, Inc. GAX300FC2025061155207 CONTRACT 2575380-PAY APP #3-DWR NEW LOA FISH HATCHERY BUILDING</t>
  </si>
  <si>
    <t>True Grit Construction, Inc. GAX300FC2025061155208 CONTRACT 2575380-PAY APP #3-DWR NEW LOA FISH HATCHERY BUILDING</t>
  </si>
  <si>
    <t>THERMAL WEST INDUSTRIAL, INC GAX300FC2025061155220 CONTRACT 2475406-PAY APP#3-LOA FISH HATCHERY ABATEMENT</t>
  </si>
  <si>
    <t>THERMAL WEST INDUSTRIAL, INC GAX300FC2025061155221 CONTRACT 2475406-PAY APP#3-LOA FISH HATCHERY ABATEMENT</t>
  </si>
  <si>
    <t>6819</t>
  </si>
  <si>
    <t>TRUE GRIT CO 001</t>
  </si>
  <si>
    <t>WEST COAST CODE CONSULTANTS INC GAX30025C5000158 Plan Review Services 05/05/2025-1ST REVIEW</t>
  </si>
  <si>
    <t>WEST COAST CODE CONSULTANTS INC GAX30025C5000158 Plan Review Services 05/14/2025-PHONE CALL(S)</t>
  </si>
  <si>
    <t>SHUMS CODA ASSOCIATES INC GAX300FC2025062555719 TESTING AND INSPECTION SERVICES</t>
  </si>
  <si>
    <t>SUNRISE ENGINEERING LLC GAX300FC2025062555770 CONTRACT 2470114 - NEW LOA FISH HATCHERY DESIGN</t>
  </si>
  <si>
    <t>GARKANE ENERGY COOPERATIVE INC GAX300FC2025070156107 PO 237003-DSGN/INSTALL-PWR TO RNGR HSES &amp; PRELIM WRK  MN BLDG</t>
  </si>
  <si>
    <t>6879</t>
  </si>
  <si>
    <t>SUNRISE ENGINEERING LLC GAX300FC2025070156128 CONTRACT 2470114 - NEW LOA FISH HATCHERY DESIGN</t>
  </si>
  <si>
    <t>True Grit Construction, Inc. GAX300FC2025070256306 CONTRACT 2575380-PAY APP #4-DWR NEW LOA FISH HATCHERY BUILDING</t>
  </si>
  <si>
    <t>True Grit Construction, Inc. GAX300FC2025070256307 CONTRACT 2575380-PAY APP #4-DWR NEW LOA FISH HATCHERY BUILDING</t>
  </si>
  <si>
    <t>SHUMS CODA ASSOCIATES INC GAX300FC2025071557032 237486-DWR NEW LOA FISH HATCHERY BUILDING</t>
  </si>
  <si>
    <t>13/25</t>
  </si>
  <si>
    <t>WC3 CONSULTANTS GAX30025C5000160</t>
  </si>
  <si>
    <t>TR</t>
  </si>
  <si>
    <t>True Grit Construction, Inc. - CONTRACT</t>
  </si>
  <si>
    <t>WARREN WATER BROOM - CONTRACT</t>
  </si>
  <si>
    <t>2575488</t>
  </si>
  <si>
    <t>True Grit Construction, Inc. GAX300FC2025080857924 CONTRACT 2575380-PAY APP #5-DWR NEW LOA FISH HATCHERY BUILDING</t>
  </si>
  <si>
    <t>FY'26</t>
  </si>
  <si>
    <t>True Grit Construction, Inc. GAX300FC2025080857925 CONTRACT 2575380-PAY APP #5-DWR NEW LOA FISH HATCHERY BUILDING</t>
  </si>
  <si>
    <t>SHUMS CODA ASSOCIATES INC GAX300FC2025081157933 237882-DWR NEW LOA FISH HATCHERY BUILDING</t>
  </si>
  <si>
    <t>TRUE GRIT CO 002</t>
  </si>
  <si>
    <t>FREMONT WATERWORKS COMPANY GAX300FC2025090358892 PO 238333-WATER METER CONNECTION/INSTALL FEE-LOA FISH HATCHERY</t>
  </si>
  <si>
    <t>24204520 DWR NEW LOA FISH HATCHERY BUILDING ITA5602600000168</t>
  </si>
  <si>
    <t>24204520 DWR NEW LOA FISH HATCHERY BUILDING ITA5602600000169</t>
  </si>
  <si>
    <t xml:space="preserve"> ITA5602600000142 24204520 DWR NEW LOA FISH HATCHERY BUILDING</t>
  </si>
  <si>
    <t>MACS TECH LLC GAX300FC2025091659504 PO 239264-PORTABLE ONSITE SECURITY CAMERAS TO MONITOR  PROP</t>
  </si>
  <si>
    <t>PROFESSIONAL TITLE, LLC GAX300FC2025091859600 PO 239439-TITLE WORK - LOA FISH HATCHERY</t>
  </si>
  <si>
    <t>SUNRISE ENGINEERING LLC GAX300FC2025091759561 CONTRACT 2470114 - NEW LOA FISH HATCHERY DESIGN</t>
  </si>
  <si>
    <t>Roger R. Warren GAX300FC2025091759582 CONTRACT 2575488-WATER SPIKE WS250 ADAPTED FOR 2PUMP-FIT WITH CLEAN OUT. FLEX HOSE2CAM LOCK FITTI</t>
  </si>
  <si>
    <t>6832</t>
  </si>
  <si>
    <t>True Grit Construction, Inc. GAX300FC2025091759589 CONTRACT 2575380-PAY APP #6-DWR NEW LOA FISH HATCHERY BUILDING</t>
  </si>
  <si>
    <t>True Grit Construction, Inc. GAX300FC2025091759590 CONTRACT 2575380-PAY APP #6-DWR NEW LOA FISH HATCHERY BUILDING</t>
  </si>
  <si>
    <t>TRUE GRIT CO 003</t>
  </si>
  <si>
    <t>SUNRISE ENGINEERING LLC GAX300FC2025100860576 CONTRACT 2470114 - NEW LOA FISH HATCHERY DESIGN</t>
  </si>
  <si>
    <t>True Grit Construction, Inc. GAX300FC2025100860603 CONTRACT 2575380-PAY APP #7-DWR NEW LOA FISH HATCHERY BUILDING</t>
  </si>
  <si>
    <t>True Grit Construction, Inc. GAX300FC2025100860604 CONTRACT 2575380-PAY APP #7-DWR NEW LOA FISH HATCHERY BUILDING</t>
  </si>
  <si>
    <t>Hill West Environmental LLC GAX300FC2025101560854 CONTRACT 2470288 LOA FISH HATCHERY</t>
  </si>
  <si>
    <t>FREMONT WATERWORKS COMPANY GAX300FC2025102261099 PO 240331-DWR NEW LOA FISH HATCHERY WATER RIGHTS</t>
  </si>
  <si>
    <t>CENTRAL UTAH PUBLIC HEALTH DPT GAX300FC2025110661733 PO 240634-SEPTIC PERMIT LOA FISH HATCHERY</t>
  </si>
  <si>
    <t>SUNRISE ENGINEERING LLC GAX300FC2025111962321 CONTRACT 2470114 - NEW LOA FISH HATCHERY DESIGN</t>
  </si>
  <si>
    <t>True Grit Construction, Inc. GAX300FC2025120262839 CONTRACT 2575380-PAY APP #9-DWR NEW LOA FISH HATCHERY BUILDING</t>
  </si>
  <si>
    <t>True Grit Construction, Inc. GAX300FC2025120262840 CONTRACT 2575380-PAY APP #9-DWR NEW LOA FISH HATCHERY BUILDING</t>
  </si>
  <si>
    <t>MACS TECH LLC GAX300FC2025120462956 PO 241508-DNR /DWR LOA FISH HATCHERY</t>
  </si>
  <si>
    <t>Phaze Concrete Inc CONTRACT</t>
  </si>
  <si>
    <t>TRUE GRIT CO 005</t>
  </si>
  <si>
    <t>TRUE GRIT CO 004</t>
  </si>
  <si>
    <t>Phaze Concrete Inc GAX300FC2025122363778 CONTRACT 2675225-PAY APP #1-DWR NEW LOA FISH HATCHERY BUILDING</t>
  </si>
  <si>
    <t>Phaze Concrete Inc GAX300FC2025122363779 CONTRACT 2675225-PAY APP #1-DWR NEW LOA FISH HATCHERY BUILDING</t>
  </si>
  <si>
    <t>SUNRISE ENGINEERING LLC GAX300FC2025122263729 CONTRACT 2470114 - NEW LOA FISH HATCHERY DESIGN</t>
  </si>
  <si>
    <t>2675225</t>
  </si>
  <si>
    <t>HILL WEST AMD 001</t>
  </si>
  <si>
    <t>Phaze Concrete Inc GAX300FC2026020265434 CONTRACT 2675225-PAY APP #2-DWR NEW LOA FISH HATCHERY BUILDING</t>
  </si>
  <si>
    <t>Phaze Concrete Inc GAX300FC2026020265435 CONTRACT 2675225-PAY APP #2-DWR NEW LOA FISH HATCHERY BUILDING</t>
  </si>
  <si>
    <t>SUNRISE ENGINEERING LLC GAX300FC2026020265398 CONTRACT 2470114 - NEW LOA FISH HATCHERY DESIGN</t>
  </si>
  <si>
    <t>SHUMS CODA ASSOCIATES INC GAX300FC2026021065862 PO 241524-DWR NEW LOA FISH HATCHERY BUILDING</t>
  </si>
  <si>
    <t>SHUMS CODA ASSOCIATES INC GAX300FC2026021065863 243541-DWR NEW LOA FISH HATCHERY BUILDING</t>
  </si>
  <si>
    <t>True Grit Construction, Inc. GAX300FC2026021266025 CONTRACT 2575380-PAY APP #10-DWR NEW LOA FISH HATCHERY BUILDING</t>
  </si>
  <si>
    <t>True Grit Construction, Inc. GAX300FC2026021266026 CONTRACT 2575380-PAY APP #10-DWR NEW LOA FISH HATCHERY BUILDING</t>
  </si>
  <si>
    <t>SUNRISE ENGINEERING LLC GAX300FC2026021766108 CONTRACT 2470114 - NEW LOA FISH HATCHERY DESIGN</t>
  </si>
  <si>
    <t>TRUE GRIT CO 006</t>
  </si>
  <si>
    <t>Phaze Concrete Inc GAX300FC2026031667486 CONTRACT 2675225-PAY APP #3-DWR NEW LOA FISH HATCHERY BUILDING</t>
  </si>
  <si>
    <t>Phaze Concrete Inc GAX300FC2026031667487 CONTRACT 2675225-PAY APP #3-DWR NEW LOA FISH HATCHERY BUILDING</t>
  </si>
  <si>
    <t>BGT PARTNERS LLC GAX300FC2026032367731 PO 244728-LOA FISH HATCHERY SPECIAL INSPECTION SERVICES</t>
  </si>
  <si>
    <t>Phaze Concrete Inc GAX300FC2026040168124 CONTRACT 2675225-PAY APP #4-DWR NEW LOA FISH HATCHERY BUILDING</t>
  </si>
  <si>
    <t>Phaze Concrete Inc GAX300FC2026040168125 CONTRACT 2675225-PAY APP #4-DWR NEW LOA FISH HATCHERY BUILDING</t>
  </si>
  <si>
    <t>GARKANE ENERGY COOPERATIVE INC GAX300FC2026040368224 PO 245035-NEW LOA FISH HATCHERY  MAIN POWER TRANSFORMER-UTILITY</t>
  </si>
  <si>
    <t>GARKANE ENERGY COOPERATIVE INC GAX300FC2026041568649 PO 245270 - NEW LOA FISH HATCHERY  UTILITY</t>
  </si>
  <si>
    <t>SUNRISE ENGINEERING LLC GAX300FC2026041568731 CONTRACT 2470114 - NEW LOA FISH HATCHERY DESIGN</t>
  </si>
  <si>
    <t>Phaze Concrete CO 001</t>
  </si>
  <si>
    <t>Phaze Concrete CO 002</t>
  </si>
  <si>
    <t>SUNRISE ENGINEERING LLC GAX300FC2026051570058 CONTRACT 2470114 - NEW LOA FISH HATCHERY DESIGN</t>
  </si>
  <si>
    <t>Phaze Concrete Inc GAX300FC2026051470043 CONTRACT 2675225-PAY APP #5-DWR NEW LOA FISH HATCHERY BUILDING</t>
  </si>
  <si>
    <t>Phaze Concrete Inc GAX300FC2026051470044 CONTRACT 2675225-PAY APP #5-DWR NEW LOA FISH HATCHERY BUILDING</t>
  </si>
  <si>
    <t>UTAH STATE FIRE MARSHAL'S OFFICE GAX30026C5000098 FIRE ALARM PLANS - 25-215 - 03/12/2026</t>
  </si>
  <si>
    <t>BGT PARTNERS LLC GAX300FC2026052170300 PO 246515-LOA FISH HATCHERY INSPECTIONS</t>
  </si>
  <si>
    <t>Phaze Concrete Inc GAX300FC2026052770570 CONTRACT 2675225-PAY APP #6-DWR NEW LOA FISH HATCHERY BUILDING</t>
  </si>
  <si>
    <t>SUNRISE ENGINEERING LLC GAX300FC2026052870584 CONTRACT 2470114 - NEW LOA FISH HATCHERY DESIGN</t>
  </si>
  <si>
    <t>Phaze Concrete Inc GAX300FC2026052770571 CONTRACT 2675225-PAY APP #6-DWR NEW LOA FISH HATCHERY BUILDING</t>
  </si>
  <si>
    <t>GAX300FC2026070972660 PO 248134-LOA FISH HATCHERY MAIN BLDGS T &amp; I</t>
  </si>
  <si>
    <t>GAX300FC2026070872510 PO 247843-LOA FISH HATCHERY WATER METER CONNECTION FEE</t>
  </si>
  <si>
    <t>GAX300FC2026070872547 TESTING AND INSPECTION</t>
  </si>
  <si>
    <t>GAX30026C2000335 CONTRACT 2675225-PAY APP #7-DWR NEW LOA FISH HATCHERY BUILDING</t>
  </si>
  <si>
    <t>GAX30026C2000336 CONTRACT 2675225-PAY APP #7-DWR NEW LOA FISH HATCHERY BUILDING</t>
  </si>
  <si>
    <t>GAX300FC2026070672410 PO 247844-LOA FISH HATCHERY INSPECTIONS</t>
  </si>
  <si>
    <t>GAX300FC2026063072204 CONTRACT 2470114 - NEW LOA FISH HATCHERY DESIGN</t>
  </si>
  <si>
    <t>GAX300FC2026061971664 CONTRACT 2575380-PAY APP #12-DWR NEW LOA FISH HATCHERY BUILDING</t>
  </si>
  <si>
    <t>GAX300FC2026061971665 CONTRACT 2575380-PAY APP #12-DWR NEW LOA FISH HATCHERY BUILDING</t>
  </si>
  <si>
    <t>GAX30026C5000116 Plan Review Services 04/22/2026 - 1ST REVIEW</t>
  </si>
  <si>
    <t>GAX300FC2026061171254 CONTRACT 2470114 - NEW LOA FISH HATCHERY DESIGN</t>
  </si>
  <si>
    <t>13/26</t>
  </si>
  <si>
    <t>BGT PARTNERS LLC GAX300FC2026071472896 CONTRACT 2670555 - DWR NEW LOA FISH HATCHERY BUILDING</t>
  </si>
  <si>
    <t>SPECTRUM BIOTECHNOLOGIES, LLC CONTRACT</t>
  </si>
  <si>
    <t>SUNRISE ENGINEERING LLC AMD 003</t>
  </si>
  <si>
    <t>Phaze Concrete Inc GAX300FC2026080373583 CONTRACT 2675225-PAY APP #8-DWR NEW LOA FISH HATCHERY BUILDING</t>
  </si>
  <si>
    <t>Phaze Concrete Inc GAX300FC2026080373584 CONTRACT 2675225-PAY APP #8-DWR NEW LOA FISH HATCHERY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</si>
</sst>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1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/>
    <xf numFmtId="164" fontId="18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8" applyFont="1" applyBorder="1" applyAlignment="1" applyProtection="1">
      <alignment horizontal="left"/>
      <protection locked="0"/>
    </xf>
  </cellXfs>
  <cellStyles count="10">
    <cellStyle name="ALYN1" xfId="1" xr:uid="{00000000-0005-0000-0000-000000000000}"/>
    <cellStyle name="Comma" xfId="2" builtinId="3"/>
    <cellStyle name="Comma 2" xfId="8" xr:uid="{99299A83-669C-4C07-9BF3-BD21B8D56635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37785C44-6BB3-41DE-A06E-B033F69CC21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5D41A48E-733D-4A3E-A318-1B763505BFE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5"/>
  <sheetViews>
    <sheetView tabSelected="1" zoomScaleNormal="100" workbookViewId="0">
      <pane ySplit="12" topLeftCell="A187" activePane="bottomLeft" state="frozen"/>
      <selection pane="bottomLeft" activeCell="J202" sqref="J202:K202"/>
    </sheetView>
  </sheetViews>
  <sheetFormatPr defaultColWidth="8.88671875" defaultRowHeight="12" x14ac:dyDescent="0.2"/>
  <cols>
    <col min="1" max="1" width="5.77734375" style="54" customWidth="1"/>
    <col min="2" max="2" width="53.777343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6.21875" style="93" bestFit="1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24204520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61</v>
      </c>
      <c r="G7" s="113">
        <f>+G11-F11</f>
        <v>23530951.779999997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SUM(D14:D494)</f>
        <v>56854374.100000001</v>
      </c>
      <c r="E11" s="13">
        <f>SUM(E14:E494)-F11</f>
        <v>30866079.939999994</v>
      </c>
      <c r="F11" s="13">
        <f>SUM(F14:F494)</f>
        <v>25988294.160000008</v>
      </c>
      <c r="G11" s="13">
        <f>SUM(G14:G494)</f>
        <v>49519245.940000005</v>
      </c>
      <c r="H11" s="13">
        <f>+D11-G11</f>
        <v>7335128.1599999964</v>
      </c>
      <c r="I11" s="13">
        <f>SUM(I14:I494)</f>
        <v>0</v>
      </c>
      <c r="J11" s="84"/>
      <c r="K11" s="85"/>
      <c r="L11" s="106"/>
      <c r="M11" s="106">
        <f>SUM(M13:M235)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15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62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45170</v>
      </c>
      <c r="B15" s="7" t="s">
        <v>63</v>
      </c>
      <c r="C15" s="109" t="s">
        <v>64</v>
      </c>
      <c r="D15" s="9"/>
      <c r="E15" s="9">
        <f t="shared" si="2"/>
        <v>0</v>
      </c>
      <c r="F15" s="9">
        <v>77.900000000000006</v>
      </c>
      <c r="G15" s="9">
        <f t="shared" si="0"/>
        <v>77.900000000000006</v>
      </c>
      <c r="H15" s="9">
        <f t="shared" ref="H15:H20" si="3">+D15</f>
        <v>0</v>
      </c>
      <c r="I15" s="9"/>
      <c r="J15" s="50"/>
      <c r="K15" s="10">
        <v>6879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45187</v>
      </c>
      <c r="B16" s="7" t="s">
        <v>65</v>
      </c>
      <c r="C16" s="53" t="s">
        <v>66</v>
      </c>
      <c r="D16" s="9"/>
      <c r="E16" s="9">
        <f t="shared" si="2"/>
        <v>0</v>
      </c>
      <c r="F16" s="9"/>
      <c r="G16" s="9">
        <v>3123399</v>
      </c>
      <c r="H16" s="9">
        <f t="shared" si="3"/>
        <v>0</v>
      </c>
      <c r="I16" s="9"/>
      <c r="J16" s="50" t="s">
        <v>67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45286</v>
      </c>
      <c r="B17" s="7" t="s">
        <v>68</v>
      </c>
      <c r="C17" s="53" t="s">
        <v>64</v>
      </c>
      <c r="D17" s="9"/>
      <c r="E17" s="9">
        <f t="shared" si="2"/>
        <v>0</v>
      </c>
      <c r="F17" s="9">
        <v>10814</v>
      </c>
      <c r="G17" s="9">
        <f t="shared" ref="G17:G21" si="4">IF(J17&gt;0,0,F17)</f>
        <v>0</v>
      </c>
      <c r="H17" s="9">
        <f t="shared" si="3"/>
        <v>0</v>
      </c>
      <c r="I17" s="9"/>
      <c r="J17" s="50" t="s">
        <v>67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45286</v>
      </c>
      <c r="B18" s="12" t="s">
        <v>69</v>
      </c>
      <c r="C18" s="53" t="s">
        <v>64</v>
      </c>
      <c r="D18" s="9"/>
      <c r="E18" s="9">
        <f t="shared" si="2"/>
        <v>0</v>
      </c>
      <c r="F18" s="9">
        <v>45380.68</v>
      </c>
      <c r="G18" s="9">
        <f t="shared" si="4"/>
        <v>0</v>
      </c>
      <c r="H18" s="9">
        <f t="shared" si="3"/>
        <v>0</v>
      </c>
      <c r="I18" s="9"/>
      <c r="J18" s="50" t="s">
        <v>67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45286</v>
      </c>
      <c r="B19" s="7" t="s">
        <v>70</v>
      </c>
      <c r="C19" s="53" t="s">
        <v>64</v>
      </c>
      <c r="D19" s="9"/>
      <c r="E19" s="9">
        <f t="shared" si="2"/>
        <v>0</v>
      </c>
      <c r="F19" s="9">
        <v>32976.239999999998</v>
      </c>
      <c r="G19" s="9">
        <f t="shared" si="4"/>
        <v>0</v>
      </c>
      <c r="H19" s="9">
        <f t="shared" si="3"/>
        <v>0</v>
      </c>
      <c r="I19" s="9"/>
      <c r="J19" s="50" t="s">
        <v>67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45294</v>
      </c>
      <c r="B20" s="115" t="s">
        <v>71</v>
      </c>
      <c r="C20" s="53" t="s">
        <v>64</v>
      </c>
      <c r="D20" s="9">
        <v>-1972508</v>
      </c>
      <c r="E20" s="9">
        <f t="shared" si="2"/>
        <v>-1972508</v>
      </c>
      <c r="F20" s="9"/>
      <c r="G20" s="9">
        <f t="shared" si="4"/>
        <v>0</v>
      </c>
      <c r="H20" s="9">
        <f t="shared" si="3"/>
        <v>-1972508</v>
      </c>
      <c r="I20" s="9"/>
      <c r="J20" s="50"/>
      <c r="K20" s="10">
        <v>4663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45300</v>
      </c>
      <c r="B21" s="7" t="s">
        <v>72</v>
      </c>
      <c r="C21" s="53" t="s">
        <v>64</v>
      </c>
      <c r="D21" s="9"/>
      <c r="E21" s="9">
        <f t="shared" si="2"/>
        <v>0</v>
      </c>
      <c r="F21" s="9">
        <v>529.75</v>
      </c>
      <c r="G21" s="9">
        <f t="shared" si="4"/>
        <v>529.75</v>
      </c>
      <c r="H21" s="9">
        <f t="shared" ref="H21:H31" si="5">+D21</f>
        <v>0</v>
      </c>
      <c r="I21" s="9"/>
      <c r="J21" s="50"/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45317</v>
      </c>
      <c r="B22" s="7" t="s">
        <v>73</v>
      </c>
      <c r="C22" s="53" t="s">
        <v>66</v>
      </c>
      <c r="D22" s="9"/>
      <c r="E22" s="9">
        <f t="shared" si="2"/>
        <v>0</v>
      </c>
      <c r="F22" s="9"/>
      <c r="G22" s="9">
        <v>90750</v>
      </c>
      <c r="H22" s="9">
        <f t="shared" si="5"/>
        <v>0</v>
      </c>
      <c r="I22" s="9"/>
      <c r="J22" s="50" t="s">
        <v>74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45321</v>
      </c>
      <c r="B23" s="7" t="s">
        <v>75</v>
      </c>
      <c r="C23" s="53" t="s">
        <v>64</v>
      </c>
      <c r="D23" s="8"/>
      <c r="E23" s="9">
        <f t="shared" si="2"/>
        <v>0</v>
      </c>
      <c r="F23" s="9">
        <v>17465.400000000001</v>
      </c>
      <c r="G23" s="9">
        <f t="shared" ref="G23:G27" si="6">IF(J23&gt;0,0,F23)</f>
        <v>0</v>
      </c>
      <c r="H23" s="9">
        <f t="shared" si="5"/>
        <v>0</v>
      </c>
      <c r="I23" s="9"/>
      <c r="J23" s="50" t="s">
        <v>67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45327</v>
      </c>
      <c r="B24" s="116" t="s">
        <v>76</v>
      </c>
      <c r="C24" s="53" t="s">
        <v>64</v>
      </c>
      <c r="D24" s="9">
        <v>56843000</v>
      </c>
      <c r="E24" s="9">
        <f t="shared" ref="E24:E38" si="7">+D24</f>
        <v>56843000</v>
      </c>
      <c r="F24" s="9"/>
      <c r="G24" s="9">
        <f t="shared" si="6"/>
        <v>0</v>
      </c>
      <c r="H24" s="9">
        <f t="shared" si="5"/>
        <v>56843000</v>
      </c>
      <c r="I24" s="9"/>
      <c r="J24" s="50"/>
      <c r="K24" s="10">
        <v>4667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45330</v>
      </c>
      <c r="B25" s="7" t="s">
        <v>77</v>
      </c>
      <c r="C25" s="53" t="s">
        <v>64</v>
      </c>
      <c r="D25" s="9"/>
      <c r="E25" s="9">
        <f t="shared" si="7"/>
        <v>0</v>
      </c>
      <c r="F25" s="9">
        <v>17041.87</v>
      </c>
      <c r="G25" s="9">
        <f t="shared" si="6"/>
        <v>0</v>
      </c>
      <c r="H25" s="9">
        <f t="shared" si="5"/>
        <v>0</v>
      </c>
      <c r="I25" s="9"/>
      <c r="J25" s="50" t="s">
        <v>74</v>
      </c>
      <c r="K25" s="10">
        <v>6819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45362</v>
      </c>
      <c r="B26" s="7" t="s">
        <v>78</v>
      </c>
      <c r="C26" s="53" t="s">
        <v>64</v>
      </c>
      <c r="D26" s="9"/>
      <c r="E26" s="9">
        <f t="shared" si="7"/>
        <v>0</v>
      </c>
      <c r="F26" s="9">
        <f>125+375+125+250</f>
        <v>875</v>
      </c>
      <c r="G26" s="9">
        <f t="shared" si="6"/>
        <v>875</v>
      </c>
      <c r="H26" s="9">
        <f t="shared" si="5"/>
        <v>0</v>
      </c>
      <c r="I26" s="9"/>
      <c r="J26" s="50"/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45365</v>
      </c>
      <c r="B27" s="7" t="s">
        <v>79</v>
      </c>
      <c r="C27" s="53" t="s">
        <v>64</v>
      </c>
      <c r="D27" s="9"/>
      <c r="E27" s="9">
        <f t="shared" si="7"/>
        <v>0</v>
      </c>
      <c r="F27" s="9">
        <v>75</v>
      </c>
      <c r="G27" s="9">
        <f t="shared" si="6"/>
        <v>75</v>
      </c>
      <c r="H27" s="9">
        <f t="shared" si="5"/>
        <v>0</v>
      </c>
      <c r="I27" s="9"/>
      <c r="J27" s="50"/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45370</v>
      </c>
      <c r="B28" s="108" t="s">
        <v>80</v>
      </c>
      <c r="C28" s="53" t="s">
        <v>66</v>
      </c>
      <c r="D28" s="9"/>
      <c r="E28" s="9">
        <f t="shared" si="7"/>
        <v>0</v>
      </c>
      <c r="F28" s="9"/>
      <c r="G28" s="9">
        <v>594305</v>
      </c>
      <c r="H28" s="9">
        <f t="shared" si="5"/>
        <v>0</v>
      </c>
      <c r="I28" s="9"/>
      <c r="J28" s="50" t="s">
        <v>81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45399</v>
      </c>
      <c r="B29" s="7" t="s">
        <v>82</v>
      </c>
      <c r="C29" s="53" t="s">
        <v>66</v>
      </c>
      <c r="D29" s="9"/>
      <c r="E29" s="9">
        <f t="shared" si="7"/>
        <v>0</v>
      </c>
      <c r="F29" s="9"/>
      <c r="G29" s="9">
        <v>193640</v>
      </c>
      <c r="H29" s="9">
        <f t="shared" si="5"/>
        <v>0</v>
      </c>
      <c r="I29" s="9"/>
      <c r="J29" s="50" t="s">
        <v>83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45408</v>
      </c>
      <c r="B30" s="117" t="s">
        <v>84</v>
      </c>
      <c r="C30" s="53" t="s">
        <v>64</v>
      </c>
      <c r="D30" s="9"/>
      <c r="E30" s="9">
        <f t="shared" si="7"/>
        <v>0</v>
      </c>
      <c r="F30" s="9">
        <v>594.30999999999995</v>
      </c>
      <c r="G30" s="9">
        <f t="shared" ref="G30:G35" si="8">IF(J30&gt;0,0,F30)</f>
        <v>594.30999999999995</v>
      </c>
      <c r="H30" s="9">
        <f t="shared" si="5"/>
        <v>0</v>
      </c>
      <c r="I30" s="9"/>
      <c r="J30" s="50"/>
      <c r="K30" s="10">
        <v>6872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45419</v>
      </c>
      <c r="B31" s="7" t="s">
        <v>85</v>
      </c>
      <c r="C31" s="53" t="s">
        <v>64</v>
      </c>
      <c r="D31" s="9"/>
      <c r="E31" s="9">
        <f t="shared" si="7"/>
        <v>0</v>
      </c>
      <c r="F31" s="9">
        <v>6020.82</v>
      </c>
      <c r="G31" s="9">
        <f t="shared" si="8"/>
        <v>0</v>
      </c>
      <c r="H31" s="9">
        <f t="shared" si="5"/>
        <v>0</v>
      </c>
      <c r="I31" s="9"/>
      <c r="J31" s="50" t="s">
        <v>74</v>
      </c>
      <c r="K31" s="10">
        <v>6819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45425</v>
      </c>
      <c r="B32" s="7" t="s">
        <v>86</v>
      </c>
      <c r="C32" s="53" t="s">
        <v>64</v>
      </c>
      <c r="D32" s="9"/>
      <c r="E32" s="9">
        <f t="shared" si="7"/>
        <v>0</v>
      </c>
      <c r="F32" s="9">
        <v>166173.5</v>
      </c>
      <c r="G32" s="9">
        <f t="shared" si="8"/>
        <v>0</v>
      </c>
      <c r="H32" s="9">
        <f t="shared" ref="H32:H34" si="9">+D32</f>
        <v>0</v>
      </c>
      <c r="I32" s="9"/>
      <c r="J32" s="50" t="s">
        <v>67</v>
      </c>
      <c r="K32" s="10">
        <v>6861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45425</v>
      </c>
      <c r="B33" s="7" t="s">
        <v>87</v>
      </c>
      <c r="C33" s="53" t="s">
        <v>64</v>
      </c>
      <c r="D33" s="9"/>
      <c r="E33" s="9">
        <f t="shared" si="7"/>
        <v>0</v>
      </c>
      <c r="F33" s="9">
        <v>225744.52</v>
      </c>
      <c r="G33" s="9">
        <f t="shared" si="8"/>
        <v>0</v>
      </c>
      <c r="H33" s="9">
        <f t="shared" si="9"/>
        <v>0</v>
      </c>
      <c r="I33" s="9"/>
      <c r="J33" s="50" t="s">
        <v>67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45435</v>
      </c>
      <c r="B34" s="7" t="s">
        <v>88</v>
      </c>
      <c r="C34" s="53" t="s">
        <v>64</v>
      </c>
      <c r="D34" s="9"/>
      <c r="E34" s="9">
        <f t="shared" si="7"/>
        <v>0</v>
      </c>
      <c r="F34" s="9">
        <v>81666.27</v>
      </c>
      <c r="G34" s="9">
        <f t="shared" si="8"/>
        <v>0</v>
      </c>
      <c r="H34" s="9">
        <f t="shared" si="9"/>
        <v>0</v>
      </c>
      <c r="I34" s="9"/>
      <c r="J34" s="50" t="s">
        <v>81</v>
      </c>
      <c r="K34" s="10">
        <v>6811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45435</v>
      </c>
      <c r="B35" s="7" t="s">
        <v>89</v>
      </c>
      <c r="C35" s="53" t="s">
        <v>64</v>
      </c>
      <c r="D35" s="9"/>
      <c r="E35" s="9">
        <f t="shared" si="7"/>
        <v>0</v>
      </c>
      <c r="F35" s="9">
        <v>4298.2299999999996</v>
      </c>
      <c r="G35" s="9">
        <f t="shared" si="8"/>
        <v>0</v>
      </c>
      <c r="H35" s="9">
        <f t="shared" ref="H35:H50" si="10">+D35</f>
        <v>0</v>
      </c>
      <c r="I35" s="9"/>
      <c r="J35" s="50" t="s">
        <v>81</v>
      </c>
      <c r="K35" s="10">
        <v>6811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45436</v>
      </c>
      <c r="B36" s="7" t="s">
        <v>90</v>
      </c>
      <c r="C36" s="53" t="s">
        <v>66</v>
      </c>
      <c r="D36" s="9"/>
      <c r="E36" s="9">
        <f t="shared" si="7"/>
        <v>0</v>
      </c>
      <c r="F36" s="9"/>
      <c r="G36" s="9">
        <v>830908.61</v>
      </c>
      <c r="H36" s="9">
        <f t="shared" si="10"/>
        <v>0</v>
      </c>
      <c r="I36" s="9"/>
      <c r="J36" s="50" t="s">
        <v>91</v>
      </c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45454</v>
      </c>
      <c r="B37" s="7" t="s">
        <v>92</v>
      </c>
      <c r="C37" s="53" t="s">
        <v>187</v>
      </c>
      <c r="D37" s="9"/>
      <c r="E37" s="9">
        <f t="shared" si="7"/>
        <v>0</v>
      </c>
      <c r="F37" s="9">
        <v>70363.929999999993</v>
      </c>
      <c r="G37" s="9">
        <f t="shared" ref="G37:G41" si="11">IF(J37&gt;0,0,F37)</f>
        <v>0</v>
      </c>
      <c r="H37" s="9">
        <f t="shared" si="10"/>
        <v>0</v>
      </c>
      <c r="I37" s="9"/>
      <c r="J37" s="50" t="s">
        <v>83</v>
      </c>
      <c r="K37" s="10">
        <v>6819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45454</v>
      </c>
      <c r="B38" s="7" t="s">
        <v>93</v>
      </c>
      <c r="C38" s="53" t="s">
        <v>187</v>
      </c>
      <c r="D38" s="9"/>
      <c r="E38" s="9">
        <f t="shared" si="7"/>
        <v>0</v>
      </c>
      <c r="F38" s="9">
        <v>3703.37</v>
      </c>
      <c r="G38" s="9">
        <f t="shared" si="11"/>
        <v>0</v>
      </c>
      <c r="H38" s="9">
        <f t="shared" si="10"/>
        <v>0</v>
      </c>
      <c r="I38" s="9"/>
      <c r="J38" s="50" t="s">
        <v>83</v>
      </c>
      <c r="K38" s="10">
        <v>6819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45456</v>
      </c>
      <c r="B39" s="7" t="s">
        <v>94</v>
      </c>
      <c r="C39" s="53" t="s">
        <v>187</v>
      </c>
      <c r="D39" s="9"/>
      <c r="E39" s="9">
        <f t="shared" ref="E39:E54" si="12">+D39</f>
        <v>0</v>
      </c>
      <c r="F39" s="9">
        <v>51706.95</v>
      </c>
      <c r="G39" s="9">
        <f t="shared" si="11"/>
        <v>0</v>
      </c>
      <c r="H39" s="9">
        <f t="shared" si="10"/>
        <v>0</v>
      </c>
      <c r="I39" s="9"/>
      <c r="J39" s="50" t="s">
        <v>67</v>
      </c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45456</v>
      </c>
      <c r="B40" s="7" t="s">
        <v>95</v>
      </c>
      <c r="C40" s="53" t="s">
        <v>187</v>
      </c>
      <c r="D40" s="9"/>
      <c r="E40" s="9">
        <f t="shared" si="12"/>
        <v>0</v>
      </c>
      <c r="F40" s="9">
        <v>103174.37</v>
      </c>
      <c r="G40" s="9">
        <f t="shared" si="11"/>
        <v>0</v>
      </c>
      <c r="H40" s="9">
        <f t="shared" si="10"/>
        <v>0</v>
      </c>
      <c r="I40" s="9"/>
      <c r="J40" s="50" t="s">
        <v>67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45457</v>
      </c>
      <c r="B41" s="7" t="s">
        <v>96</v>
      </c>
      <c r="C41" s="53" t="s">
        <v>187</v>
      </c>
      <c r="D41" s="9"/>
      <c r="E41" s="9">
        <f t="shared" si="12"/>
        <v>0</v>
      </c>
      <c r="F41" s="9">
        <v>7717</v>
      </c>
      <c r="G41" s="9">
        <f t="shared" si="11"/>
        <v>0</v>
      </c>
      <c r="H41" s="9">
        <f t="shared" si="10"/>
        <v>0</v>
      </c>
      <c r="I41" s="9"/>
      <c r="J41" s="50" t="s">
        <v>74</v>
      </c>
      <c r="K41" s="10">
        <v>6819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45468</v>
      </c>
      <c r="B42" s="7" t="s">
        <v>97</v>
      </c>
      <c r="C42" s="53" t="s">
        <v>98</v>
      </c>
      <c r="D42" s="9"/>
      <c r="E42" s="9">
        <f t="shared" si="12"/>
        <v>0</v>
      </c>
      <c r="F42" s="9"/>
      <c r="G42" s="9">
        <v>4864</v>
      </c>
      <c r="H42" s="9">
        <f t="shared" si="10"/>
        <v>0</v>
      </c>
      <c r="I42" s="9"/>
      <c r="J42" s="50" t="s">
        <v>83</v>
      </c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99</v>
      </c>
      <c r="B43" s="7" t="s">
        <v>100</v>
      </c>
      <c r="C43" s="53" t="s">
        <v>187</v>
      </c>
      <c r="D43" s="9"/>
      <c r="E43" s="9">
        <f t="shared" si="12"/>
        <v>0</v>
      </c>
      <c r="F43" s="9">
        <v>120423</v>
      </c>
      <c r="G43" s="9">
        <f t="shared" ref="G43:G49" si="13">IF(J43&gt;0,0,F43)</f>
        <v>0</v>
      </c>
      <c r="H43" s="9">
        <f t="shared" si="10"/>
        <v>0</v>
      </c>
      <c r="I43" s="9"/>
      <c r="J43" s="50" t="s">
        <v>67</v>
      </c>
      <c r="K43" s="10">
        <v>6861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99</v>
      </c>
      <c r="B44" s="49" t="s">
        <v>101</v>
      </c>
      <c r="C44" s="53" t="s">
        <v>187</v>
      </c>
      <c r="D44" s="9"/>
      <c r="E44" s="9">
        <f t="shared" si="12"/>
        <v>0</v>
      </c>
      <c r="F44" s="9">
        <v>94610.02</v>
      </c>
      <c r="G44" s="9">
        <f t="shared" si="13"/>
        <v>0</v>
      </c>
      <c r="H44" s="9">
        <f t="shared" si="10"/>
        <v>0</v>
      </c>
      <c r="I44" s="9"/>
      <c r="J44" s="50" t="s">
        <v>81</v>
      </c>
      <c r="K44" s="10">
        <v>6811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99</v>
      </c>
      <c r="B45" s="7" t="s">
        <v>102</v>
      </c>
      <c r="C45" s="53" t="s">
        <v>187</v>
      </c>
      <c r="D45" s="9"/>
      <c r="E45" s="9">
        <f t="shared" si="12"/>
        <v>0</v>
      </c>
      <c r="F45" s="9">
        <v>4979.4799999999996</v>
      </c>
      <c r="G45" s="9">
        <f t="shared" si="13"/>
        <v>0</v>
      </c>
      <c r="H45" s="9">
        <f t="shared" si="10"/>
        <v>0</v>
      </c>
      <c r="I45" s="9"/>
      <c r="J45" s="50" t="s">
        <v>81</v>
      </c>
      <c r="K45" s="10">
        <v>6811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 t="s">
        <v>99</v>
      </c>
      <c r="B46" s="49" t="s">
        <v>103</v>
      </c>
      <c r="C46" s="53" t="s">
        <v>187</v>
      </c>
      <c r="D46" s="9"/>
      <c r="E46" s="9">
        <f t="shared" si="12"/>
        <v>0</v>
      </c>
      <c r="F46" s="9">
        <v>57401.85</v>
      </c>
      <c r="G46" s="9">
        <f t="shared" si="13"/>
        <v>0</v>
      </c>
      <c r="H46" s="9">
        <f t="shared" si="10"/>
        <v>0</v>
      </c>
      <c r="I46" s="9"/>
      <c r="J46" s="50" t="s">
        <v>81</v>
      </c>
      <c r="K46" s="10">
        <v>6811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 t="s">
        <v>99</v>
      </c>
      <c r="B47" s="7" t="s">
        <v>104</v>
      </c>
      <c r="C47" s="53" t="s">
        <v>187</v>
      </c>
      <c r="D47" s="9"/>
      <c r="E47" s="9">
        <f t="shared" si="12"/>
        <v>0</v>
      </c>
      <c r="F47" s="9">
        <v>3021.15</v>
      </c>
      <c r="G47" s="9">
        <f t="shared" si="13"/>
        <v>0</v>
      </c>
      <c r="H47" s="9">
        <f t="shared" si="10"/>
        <v>0</v>
      </c>
      <c r="I47" s="9"/>
      <c r="J47" s="50" t="s">
        <v>81</v>
      </c>
      <c r="K47" s="10">
        <v>6811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 t="s">
        <v>99</v>
      </c>
      <c r="B48" s="7" t="s">
        <v>105</v>
      </c>
      <c r="C48" s="53" t="s">
        <v>187</v>
      </c>
      <c r="D48" s="9"/>
      <c r="E48" s="9">
        <f t="shared" si="12"/>
        <v>0</v>
      </c>
      <c r="F48" s="9">
        <v>109245.82</v>
      </c>
      <c r="G48" s="9">
        <f t="shared" si="13"/>
        <v>0</v>
      </c>
      <c r="H48" s="9">
        <f t="shared" si="10"/>
        <v>0</v>
      </c>
      <c r="I48" s="9"/>
      <c r="J48" s="50" t="s">
        <v>83</v>
      </c>
      <c r="K48" s="10">
        <v>6819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99</v>
      </c>
      <c r="B49" s="7" t="s">
        <v>106</v>
      </c>
      <c r="C49" s="53" t="s">
        <v>187</v>
      </c>
      <c r="D49" s="9"/>
      <c r="E49" s="9">
        <f t="shared" si="12"/>
        <v>0</v>
      </c>
      <c r="F49" s="9">
        <v>5749.78</v>
      </c>
      <c r="G49" s="9">
        <f t="shared" si="13"/>
        <v>0</v>
      </c>
      <c r="H49" s="9">
        <f t="shared" si="10"/>
        <v>0</v>
      </c>
      <c r="I49" s="9"/>
      <c r="J49" s="50" t="s">
        <v>83</v>
      </c>
      <c r="K49" s="10">
        <v>6819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2"/>
        <v>0</v>
      </c>
      <c r="F50" s="9"/>
      <c r="G50" s="9">
        <f t="shared" ref="G50" si="14">IF(J50&gt;0,0,F50)</f>
        <v>0</v>
      </c>
      <c r="H50" s="9">
        <f t="shared" si="10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2"/>
        <v>0</v>
      </c>
      <c r="F51" s="9"/>
      <c r="G51" s="9">
        <f t="shared" ref="G51:G63" si="15">IF(J51&gt;0,0,F51)</f>
        <v>0</v>
      </c>
      <c r="H51" s="9">
        <f t="shared" ref="H51:H66" si="16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46" t="s">
        <v>107</v>
      </c>
      <c r="B52" s="7"/>
      <c r="C52" s="53" t="s">
        <v>52</v>
      </c>
      <c r="D52" s="9"/>
      <c r="E52" s="9">
        <f t="shared" si="12"/>
        <v>0</v>
      </c>
      <c r="F52" s="9"/>
      <c r="G52" s="9">
        <f t="shared" si="15"/>
        <v>0</v>
      </c>
      <c r="H52" s="9">
        <f t="shared" si="16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45504</v>
      </c>
      <c r="B53" s="7" t="s">
        <v>108</v>
      </c>
      <c r="C53" s="53" t="s">
        <v>64</v>
      </c>
      <c r="D53" s="9"/>
      <c r="E53" s="9">
        <f t="shared" si="12"/>
        <v>0</v>
      </c>
      <c r="F53" s="9">
        <v>1754.3</v>
      </c>
      <c r="G53" s="9">
        <f t="shared" si="15"/>
        <v>1754.3</v>
      </c>
      <c r="H53" s="9">
        <f t="shared" si="16"/>
        <v>0</v>
      </c>
      <c r="I53" s="9"/>
      <c r="J53" s="50"/>
      <c r="K53" s="10">
        <v>6873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45511</v>
      </c>
      <c r="B54" s="7" t="s">
        <v>109</v>
      </c>
      <c r="C54" s="53" t="s">
        <v>64</v>
      </c>
      <c r="D54" s="9"/>
      <c r="E54" s="9">
        <f t="shared" si="12"/>
        <v>0</v>
      </c>
      <c r="F54" s="9">
        <v>234633.85</v>
      </c>
      <c r="G54" s="9">
        <f t="shared" si="15"/>
        <v>0</v>
      </c>
      <c r="H54" s="9">
        <f t="shared" si="16"/>
        <v>0</v>
      </c>
      <c r="I54" s="9"/>
      <c r="J54" s="50" t="s">
        <v>91</v>
      </c>
      <c r="K54" s="10">
        <v>6811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45511</v>
      </c>
      <c r="B55" s="7" t="s">
        <v>110</v>
      </c>
      <c r="C55" s="53" t="s">
        <v>64</v>
      </c>
      <c r="D55" s="9"/>
      <c r="E55" s="9">
        <f t="shared" ref="E55:E70" si="17">+D55</f>
        <v>0</v>
      </c>
      <c r="F55" s="9">
        <v>12349.15</v>
      </c>
      <c r="G55" s="9">
        <f t="shared" si="15"/>
        <v>0</v>
      </c>
      <c r="H55" s="9">
        <f t="shared" si="16"/>
        <v>0</v>
      </c>
      <c r="I55" s="9"/>
      <c r="J55" s="50" t="s">
        <v>91</v>
      </c>
      <c r="K55" s="10">
        <v>6811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45513</v>
      </c>
      <c r="B56" s="7" t="s">
        <v>111</v>
      </c>
      <c r="C56" s="53" t="s">
        <v>64</v>
      </c>
      <c r="D56" s="9"/>
      <c r="E56" s="9">
        <f t="shared" si="17"/>
        <v>0</v>
      </c>
      <c r="F56" s="9">
        <v>121783.93</v>
      </c>
      <c r="G56" s="9">
        <f t="shared" si="15"/>
        <v>0</v>
      </c>
      <c r="H56" s="9">
        <f t="shared" si="16"/>
        <v>0</v>
      </c>
      <c r="I56" s="9"/>
      <c r="J56" s="50" t="s">
        <v>67</v>
      </c>
      <c r="K56" s="10">
        <v>6861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45523</v>
      </c>
      <c r="B57" s="117" t="s">
        <v>112</v>
      </c>
      <c r="C57" s="53" t="s">
        <v>64</v>
      </c>
      <c r="D57" s="9"/>
      <c r="E57" s="9">
        <f t="shared" si="17"/>
        <v>0</v>
      </c>
      <c r="F57" s="9">
        <v>830.91</v>
      </c>
      <c r="G57" s="9">
        <f t="shared" si="15"/>
        <v>830.91</v>
      </c>
      <c r="H57" s="9">
        <f t="shared" si="16"/>
        <v>0</v>
      </c>
      <c r="I57" s="9"/>
      <c r="J57" s="50"/>
      <c r="K57" s="10">
        <v>6872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45527</v>
      </c>
      <c r="B58" s="7" t="s">
        <v>113</v>
      </c>
      <c r="C58" s="53" t="s">
        <v>64</v>
      </c>
      <c r="D58" s="9"/>
      <c r="E58" s="9">
        <f t="shared" si="17"/>
        <v>0</v>
      </c>
      <c r="F58" s="9">
        <v>177421.05</v>
      </c>
      <c r="G58" s="9">
        <f t="shared" si="15"/>
        <v>0</v>
      </c>
      <c r="H58" s="9">
        <f t="shared" si="16"/>
        <v>0</v>
      </c>
      <c r="I58" s="9"/>
      <c r="J58" s="50" t="s">
        <v>81</v>
      </c>
      <c r="K58" s="10">
        <v>6811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45527</v>
      </c>
      <c r="B59" s="7" t="s">
        <v>114</v>
      </c>
      <c r="C59" s="53" t="s">
        <v>64</v>
      </c>
      <c r="D59" s="9"/>
      <c r="E59" s="9">
        <f t="shared" si="17"/>
        <v>0</v>
      </c>
      <c r="F59" s="9">
        <v>9337.9500000000007</v>
      </c>
      <c r="G59" s="9">
        <f t="shared" si="15"/>
        <v>0</v>
      </c>
      <c r="H59" s="9">
        <f t="shared" si="16"/>
        <v>0</v>
      </c>
      <c r="I59" s="9"/>
      <c r="J59" s="50" t="s">
        <v>81</v>
      </c>
      <c r="K59" s="10">
        <v>6811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45510</v>
      </c>
      <c r="B60" s="117" t="s">
        <v>115</v>
      </c>
      <c r="C60" s="53" t="s">
        <v>64</v>
      </c>
      <c r="D60" s="9"/>
      <c r="E60" s="9">
        <f t="shared" si="17"/>
        <v>0</v>
      </c>
      <c r="F60" s="9">
        <v>21917</v>
      </c>
      <c r="G60" s="9">
        <f t="shared" si="15"/>
        <v>21917</v>
      </c>
      <c r="H60" s="9">
        <f t="shared" si="16"/>
        <v>0</v>
      </c>
      <c r="I60" s="9"/>
      <c r="J60" s="50"/>
      <c r="K60" s="10">
        <v>6870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45546</v>
      </c>
      <c r="B61" s="7" t="s">
        <v>116</v>
      </c>
      <c r="C61" s="53" t="s">
        <v>64</v>
      </c>
      <c r="D61" s="9"/>
      <c r="E61" s="9">
        <f t="shared" si="17"/>
        <v>0</v>
      </c>
      <c r="F61" s="9">
        <v>258257.43</v>
      </c>
      <c r="G61" s="9">
        <f t="shared" si="15"/>
        <v>0</v>
      </c>
      <c r="H61" s="9">
        <f t="shared" si="16"/>
        <v>0</v>
      </c>
      <c r="I61" s="9"/>
      <c r="J61" s="50" t="s">
        <v>91</v>
      </c>
      <c r="K61" s="10">
        <v>6811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45546</v>
      </c>
      <c r="B62" s="7" t="s">
        <v>117</v>
      </c>
      <c r="C62" s="53" t="s">
        <v>64</v>
      </c>
      <c r="D62" s="9"/>
      <c r="E62" s="9">
        <f t="shared" si="17"/>
        <v>0</v>
      </c>
      <c r="F62" s="9">
        <v>13592.5</v>
      </c>
      <c r="G62" s="9">
        <f t="shared" si="15"/>
        <v>0</v>
      </c>
      <c r="H62" s="9">
        <f t="shared" si="16"/>
        <v>0</v>
      </c>
      <c r="I62" s="9"/>
      <c r="J62" s="50" t="s">
        <v>91</v>
      </c>
      <c r="K62" s="10">
        <v>6811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45547</v>
      </c>
      <c r="B63" s="7" t="s">
        <v>118</v>
      </c>
      <c r="C63" s="53" t="s">
        <v>64</v>
      </c>
      <c r="D63" s="9"/>
      <c r="E63" s="9">
        <f t="shared" si="17"/>
        <v>0</v>
      </c>
      <c r="F63" s="9">
        <v>2047.55</v>
      </c>
      <c r="G63" s="9">
        <f t="shared" si="15"/>
        <v>2047.55</v>
      </c>
      <c r="H63" s="9">
        <f t="shared" si="16"/>
        <v>0</v>
      </c>
      <c r="I63" s="9"/>
      <c r="J63" s="50"/>
      <c r="K63" s="10">
        <v>6873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45554</v>
      </c>
      <c r="B64" s="7" t="s">
        <v>119</v>
      </c>
      <c r="C64" s="53" t="s">
        <v>98</v>
      </c>
      <c r="D64" s="9"/>
      <c r="E64" s="9">
        <f t="shared" si="17"/>
        <v>0</v>
      </c>
      <c r="F64" s="9"/>
      <c r="G64" s="9">
        <v>158070.45000000001</v>
      </c>
      <c r="H64" s="9">
        <f t="shared" si="16"/>
        <v>0</v>
      </c>
      <c r="I64" s="9"/>
      <c r="J64" s="50" t="s">
        <v>81</v>
      </c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45554</v>
      </c>
      <c r="B65" s="7" t="s">
        <v>120</v>
      </c>
      <c r="C65" s="53" t="s">
        <v>64</v>
      </c>
      <c r="D65" s="9"/>
      <c r="E65" s="9">
        <f t="shared" si="17"/>
        <v>0</v>
      </c>
      <c r="F65" s="9">
        <v>256027.93</v>
      </c>
      <c r="G65" s="9">
        <f t="shared" ref="G65:G76" si="18">IF(J65&gt;0,0,F65)</f>
        <v>0</v>
      </c>
      <c r="H65" s="9">
        <f t="shared" si="16"/>
        <v>0</v>
      </c>
      <c r="I65" s="9"/>
      <c r="J65" s="50" t="s">
        <v>67</v>
      </c>
      <c r="K65" s="10">
        <v>6861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45568</v>
      </c>
      <c r="B66" s="7" t="s">
        <v>121</v>
      </c>
      <c r="C66" s="53" t="s">
        <v>64</v>
      </c>
      <c r="D66" s="9"/>
      <c r="E66" s="9">
        <f t="shared" si="17"/>
        <v>0</v>
      </c>
      <c r="F66" s="9">
        <v>5541</v>
      </c>
      <c r="G66" s="9">
        <f t="shared" si="18"/>
        <v>0</v>
      </c>
      <c r="H66" s="9">
        <f t="shared" si="16"/>
        <v>0</v>
      </c>
      <c r="I66" s="9"/>
      <c r="J66" s="50" t="s">
        <v>74</v>
      </c>
      <c r="K66" s="10">
        <v>6819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45568</v>
      </c>
      <c r="B67" s="7" t="s">
        <v>122</v>
      </c>
      <c r="C67" s="53" t="s">
        <v>64</v>
      </c>
      <c r="D67" s="9"/>
      <c r="E67" s="9">
        <f t="shared" si="17"/>
        <v>0</v>
      </c>
      <c r="F67" s="9">
        <v>6083.1</v>
      </c>
      <c r="G67" s="9">
        <f t="shared" si="18"/>
        <v>0</v>
      </c>
      <c r="H67" s="9">
        <f t="shared" ref="H67:H82" si="19">+D67</f>
        <v>0</v>
      </c>
      <c r="I67" s="9"/>
      <c r="J67" s="50" t="s">
        <v>74</v>
      </c>
      <c r="K67" s="10">
        <v>6819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45568</v>
      </c>
      <c r="B68" s="7" t="s">
        <v>123</v>
      </c>
      <c r="C68" s="53" t="s">
        <v>64</v>
      </c>
      <c r="D68" s="9"/>
      <c r="E68" s="9">
        <f t="shared" si="17"/>
        <v>0</v>
      </c>
      <c r="F68" s="9">
        <v>230292.35</v>
      </c>
      <c r="G68" s="9">
        <f t="shared" si="18"/>
        <v>0</v>
      </c>
      <c r="H68" s="9">
        <f t="shared" si="19"/>
        <v>0</v>
      </c>
      <c r="I68" s="9"/>
      <c r="J68" s="50" t="s">
        <v>91</v>
      </c>
      <c r="K68" s="10">
        <v>6811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45568</v>
      </c>
      <c r="B69" s="7" t="s">
        <v>124</v>
      </c>
      <c r="C69" s="53" t="s">
        <v>64</v>
      </c>
      <c r="D69" s="9"/>
      <c r="E69" s="9">
        <f t="shared" si="17"/>
        <v>0</v>
      </c>
      <c r="F69" s="9">
        <v>12120.65</v>
      </c>
      <c r="G69" s="9">
        <f t="shared" si="18"/>
        <v>0</v>
      </c>
      <c r="H69" s="9">
        <f t="shared" si="19"/>
        <v>0</v>
      </c>
      <c r="I69" s="9"/>
      <c r="J69" s="50" t="s">
        <v>91</v>
      </c>
      <c r="K69" s="10">
        <v>6811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45573</v>
      </c>
      <c r="B70" s="7" t="s">
        <v>125</v>
      </c>
      <c r="C70" s="53" t="s">
        <v>64</v>
      </c>
      <c r="D70" s="9"/>
      <c r="E70" s="9">
        <f t="shared" si="17"/>
        <v>0</v>
      </c>
      <c r="F70" s="9">
        <v>286204.51</v>
      </c>
      <c r="G70" s="9">
        <f t="shared" si="18"/>
        <v>0</v>
      </c>
      <c r="H70" s="9">
        <f t="shared" si="19"/>
        <v>0</v>
      </c>
      <c r="I70" s="9"/>
      <c r="J70" s="50" t="s">
        <v>67</v>
      </c>
      <c r="K70" s="10">
        <v>6861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45588</v>
      </c>
      <c r="B71" s="7" t="s">
        <v>126</v>
      </c>
      <c r="C71" s="53" t="s">
        <v>64</v>
      </c>
      <c r="D71" s="9"/>
      <c r="E71" s="9">
        <f t="shared" ref="E71:E86" si="20">+D71</f>
        <v>0</v>
      </c>
      <c r="F71" s="9">
        <v>178377.65</v>
      </c>
      <c r="G71" s="9">
        <f t="shared" si="18"/>
        <v>0</v>
      </c>
      <c r="H71" s="9">
        <f t="shared" si="19"/>
        <v>0</v>
      </c>
      <c r="I71" s="9"/>
      <c r="J71" s="50" t="s">
        <v>81</v>
      </c>
      <c r="K71" s="10">
        <v>6811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45588</v>
      </c>
      <c r="B72" s="7" t="s">
        <v>127</v>
      </c>
      <c r="C72" s="53" t="s">
        <v>64</v>
      </c>
      <c r="D72" s="9"/>
      <c r="E72" s="9">
        <f t="shared" si="20"/>
        <v>0</v>
      </c>
      <c r="F72" s="9">
        <v>9388.2999999999993</v>
      </c>
      <c r="G72" s="9">
        <f t="shared" si="18"/>
        <v>0</v>
      </c>
      <c r="H72" s="9">
        <f t="shared" si="19"/>
        <v>0</v>
      </c>
      <c r="I72" s="9"/>
      <c r="J72" s="50" t="s">
        <v>81</v>
      </c>
      <c r="K72" s="10">
        <v>6811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45597</v>
      </c>
      <c r="B73" s="118" t="s">
        <v>128</v>
      </c>
      <c r="C73" s="53" t="s">
        <v>64</v>
      </c>
      <c r="D73" s="9">
        <v>1972508</v>
      </c>
      <c r="E73" s="9">
        <f t="shared" si="20"/>
        <v>1972508</v>
      </c>
      <c r="F73" s="9"/>
      <c r="G73" s="9">
        <f t="shared" si="18"/>
        <v>0</v>
      </c>
      <c r="H73" s="9">
        <f t="shared" si="19"/>
        <v>1972508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45600</v>
      </c>
      <c r="B74" s="7" t="s">
        <v>129</v>
      </c>
      <c r="C74" s="53" t="s">
        <v>64</v>
      </c>
      <c r="D74" s="9"/>
      <c r="E74" s="9">
        <f t="shared" si="20"/>
        <v>0</v>
      </c>
      <c r="F74" s="9">
        <v>66179.55</v>
      </c>
      <c r="G74" s="9">
        <f t="shared" si="18"/>
        <v>0</v>
      </c>
      <c r="H74" s="9">
        <f t="shared" si="19"/>
        <v>0</v>
      </c>
      <c r="I74" s="9"/>
      <c r="J74" s="50" t="s">
        <v>91</v>
      </c>
      <c r="K74" s="10">
        <v>6811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45600</v>
      </c>
      <c r="B75" s="7" t="s">
        <v>130</v>
      </c>
      <c r="C75" s="53" t="s">
        <v>64</v>
      </c>
      <c r="D75" s="9"/>
      <c r="E75" s="9">
        <f t="shared" si="20"/>
        <v>0</v>
      </c>
      <c r="F75" s="9">
        <v>3483.13</v>
      </c>
      <c r="G75" s="9">
        <f t="shared" si="18"/>
        <v>0</v>
      </c>
      <c r="H75" s="9">
        <f t="shared" si="19"/>
        <v>0</v>
      </c>
      <c r="I75" s="9"/>
      <c r="J75" s="50" t="s">
        <v>91</v>
      </c>
      <c r="K75" s="10">
        <v>6811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45611</v>
      </c>
      <c r="B76" s="7" t="s">
        <v>131</v>
      </c>
      <c r="C76" s="53" t="s">
        <v>64</v>
      </c>
      <c r="D76" s="9"/>
      <c r="E76" s="9">
        <f t="shared" si="20"/>
        <v>0</v>
      </c>
      <c r="F76" s="9">
        <v>251589.63</v>
      </c>
      <c r="G76" s="9">
        <f t="shared" si="18"/>
        <v>0</v>
      </c>
      <c r="H76" s="9">
        <f t="shared" si="19"/>
        <v>0</v>
      </c>
      <c r="I76" s="9"/>
      <c r="J76" s="50" t="s">
        <v>67</v>
      </c>
      <c r="K76" s="10">
        <v>6861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45611</v>
      </c>
      <c r="B77" s="7" t="s">
        <v>132</v>
      </c>
      <c r="C77" s="53" t="s">
        <v>98</v>
      </c>
      <c r="D77" s="9"/>
      <c r="E77" s="9">
        <f t="shared" si="20"/>
        <v>0</v>
      </c>
      <c r="F77" s="9"/>
      <c r="G77" s="9">
        <v>14772</v>
      </c>
      <c r="H77" s="9">
        <f t="shared" si="19"/>
        <v>0</v>
      </c>
      <c r="I77" s="9"/>
      <c r="J77" s="50" t="s">
        <v>83</v>
      </c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45616</v>
      </c>
      <c r="B78" s="7" t="s">
        <v>133</v>
      </c>
      <c r="C78" s="109" t="s">
        <v>64</v>
      </c>
      <c r="D78" s="9"/>
      <c r="E78" s="9">
        <f t="shared" si="20"/>
        <v>0</v>
      </c>
      <c r="F78" s="9">
        <v>75</v>
      </c>
      <c r="G78" s="9">
        <f t="shared" ref="G78" si="21">IF(J78&gt;0,0,F78)</f>
        <v>75</v>
      </c>
      <c r="H78" s="9">
        <f t="shared" si="19"/>
        <v>0</v>
      </c>
      <c r="I78" s="9"/>
      <c r="J78" s="50"/>
      <c r="K78" s="10">
        <v>6873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45628</v>
      </c>
      <c r="B79" s="7" t="s">
        <v>134</v>
      </c>
      <c r="C79" s="109" t="s">
        <v>64</v>
      </c>
      <c r="D79" s="9"/>
      <c r="E79" s="9">
        <f t="shared" si="20"/>
        <v>0</v>
      </c>
      <c r="F79" s="9">
        <v>250</v>
      </c>
      <c r="G79" s="9">
        <f t="shared" ref="G79:G80" si="22">IF(J79&gt;0,0,F79)</f>
        <v>250</v>
      </c>
      <c r="H79" s="9">
        <f t="shared" si="19"/>
        <v>0</v>
      </c>
      <c r="I79" s="9"/>
      <c r="J79" s="50"/>
      <c r="K79" s="10">
        <v>6873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45636</v>
      </c>
      <c r="B80" s="7" t="s">
        <v>135</v>
      </c>
      <c r="C80" s="53" t="s">
        <v>141</v>
      </c>
      <c r="D80" s="9"/>
      <c r="E80" s="9">
        <f t="shared" si="20"/>
        <v>0</v>
      </c>
      <c r="F80" s="9">
        <v>195091.22</v>
      </c>
      <c r="G80" s="9">
        <f t="shared" si="22"/>
        <v>0</v>
      </c>
      <c r="H80" s="9">
        <f t="shared" si="19"/>
        <v>0</v>
      </c>
      <c r="I80" s="9"/>
      <c r="J80" s="50" t="s">
        <v>67</v>
      </c>
      <c r="K80" s="10">
        <v>6861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45638</v>
      </c>
      <c r="B81" s="7" t="s">
        <v>136</v>
      </c>
      <c r="C81" s="53" t="s">
        <v>98</v>
      </c>
      <c r="D81" s="9"/>
      <c r="E81" s="9">
        <f t="shared" si="20"/>
        <v>0</v>
      </c>
      <c r="F81" s="9"/>
      <c r="G81" s="9">
        <v>187551.92</v>
      </c>
      <c r="H81" s="9">
        <f t="shared" si="19"/>
        <v>0</v>
      </c>
      <c r="I81" s="9"/>
      <c r="J81" s="50" t="s">
        <v>81</v>
      </c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45638</v>
      </c>
      <c r="B82" s="7" t="s">
        <v>137</v>
      </c>
      <c r="C82" s="53" t="s">
        <v>98</v>
      </c>
      <c r="D82" s="9"/>
      <c r="E82" s="9">
        <f t="shared" si="20"/>
        <v>0</v>
      </c>
      <c r="F82" s="9"/>
      <c r="G82" s="9">
        <v>3798.5</v>
      </c>
      <c r="H82" s="9">
        <f t="shared" si="19"/>
        <v>0</v>
      </c>
      <c r="I82" s="9"/>
      <c r="J82" s="50" t="s">
        <v>91</v>
      </c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45646</v>
      </c>
      <c r="B83" s="7" t="s">
        <v>138</v>
      </c>
      <c r="C83" s="53" t="s">
        <v>141</v>
      </c>
      <c r="D83" s="9">
        <v>11374.1</v>
      </c>
      <c r="E83" s="9">
        <f t="shared" si="20"/>
        <v>11374.1</v>
      </c>
      <c r="F83" s="9"/>
      <c r="G83" s="9">
        <f t="shared" ref="G83:G88" si="23">IF(J83&gt;0,0,F83)</f>
        <v>0</v>
      </c>
      <c r="H83" s="9">
        <f t="shared" ref="H83:H99" si="24">+D83</f>
        <v>11374.1</v>
      </c>
      <c r="I83" s="9"/>
      <c r="J83" s="50"/>
      <c r="K83" s="10">
        <v>4654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45645</v>
      </c>
      <c r="B84" s="7" t="s">
        <v>139</v>
      </c>
      <c r="C84" s="53" t="s">
        <v>141</v>
      </c>
      <c r="D84" s="9"/>
      <c r="E84" s="9">
        <f t="shared" si="20"/>
        <v>0</v>
      </c>
      <c r="F84" s="9">
        <v>268756.82</v>
      </c>
      <c r="G84" s="9">
        <f t="shared" si="23"/>
        <v>0</v>
      </c>
      <c r="H84" s="9">
        <f t="shared" si="24"/>
        <v>0</v>
      </c>
      <c r="I84" s="9"/>
      <c r="J84" s="50" t="s">
        <v>81</v>
      </c>
      <c r="K84" s="10">
        <v>6811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45645</v>
      </c>
      <c r="B85" s="7" t="s">
        <v>140</v>
      </c>
      <c r="C85" s="53" t="s">
        <v>141</v>
      </c>
      <c r="D85" s="9"/>
      <c r="E85" s="9">
        <f t="shared" si="20"/>
        <v>0</v>
      </c>
      <c r="F85" s="9">
        <v>14145.1</v>
      </c>
      <c r="G85" s="9">
        <f t="shared" si="23"/>
        <v>0</v>
      </c>
      <c r="H85" s="9">
        <f t="shared" si="24"/>
        <v>0</v>
      </c>
      <c r="I85" s="9"/>
      <c r="J85" s="50" t="s">
        <v>81</v>
      </c>
      <c r="K85" s="10">
        <v>6811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45667</v>
      </c>
      <c r="B86" s="7" t="s">
        <v>142</v>
      </c>
      <c r="C86" s="53" t="s">
        <v>141</v>
      </c>
      <c r="D86" s="9"/>
      <c r="E86" s="9">
        <f t="shared" si="20"/>
        <v>0</v>
      </c>
      <c r="F86" s="9">
        <v>3608.57</v>
      </c>
      <c r="G86" s="9">
        <f t="shared" si="23"/>
        <v>0</v>
      </c>
      <c r="H86" s="9">
        <f t="shared" si="24"/>
        <v>0</v>
      </c>
      <c r="I86" s="9"/>
      <c r="J86" s="50" t="s">
        <v>91</v>
      </c>
      <c r="K86" s="10">
        <v>6811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45667</v>
      </c>
      <c r="B87" s="7" t="s">
        <v>146</v>
      </c>
      <c r="C87" s="53" t="s">
        <v>141</v>
      </c>
      <c r="D87" s="9"/>
      <c r="E87" s="9">
        <f t="shared" ref="E87:E103" si="25">+D87</f>
        <v>0</v>
      </c>
      <c r="F87" s="9">
        <v>189.93</v>
      </c>
      <c r="G87" s="9">
        <f t="shared" si="23"/>
        <v>0</v>
      </c>
      <c r="H87" s="9">
        <f t="shared" si="24"/>
        <v>0</v>
      </c>
      <c r="I87" s="9"/>
      <c r="J87" s="50" t="s">
        <v>91</v>
      </c>
      <c r="K87" s="10">
        <v>6811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45672</v>
      </c>
      <c r="B88" s="7" t="s">
        <v>143</v>
      </c>
      <c r="C88" s="53" t="s">
        <v>141</v>
      </c>
      <c r="D88" s="9"/>
      <c r="E88" s="9">
        <f t="shared" si="25"/>
        <v>0</v>
      </c>
      <c r="F88" s="9">
        <v>125380.95</v>
      </c>
      <c r="G88" s="9">
        <f t="shared" si="23"/>
        <v>0</v>
      </c>
      <c r="H88" s="9">
        <f t="shared" si="24"/>
        <v>0</v>
      </c>
      <c r="I88" s="9"/>
      <c r="J88" s="50" t="s">
        <v>67</v>
      </c>
      <c r="K88" s="10">
        <v>6861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45690</v>
      </c>
      <c r="B89" s="7" t="s">
        <v>188</v>
      </c>
      <c r="C89" s="53" t="s">
        <v>98</v>
      </c>
      <c r="D89" s="9"/>
      <c r="E89" s="9">
        <f t="shared" ref="E89" si="26">+D89</f>
        <v>0</v>
      </c>
      <c r="F89" s="9"/>
      <c r="G89" s="9">
        <v>881075.68</v>
      </c>
      <c r="H89" s="9">
        <f t="shared" ref="H89" si="27">+D89</f>
        <v>0</v>
      </c>
      <c r="I89" s="9"/>
      <c r="J89" s="50" t="s">
        <v>153</v>
      </c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45699</v>
      </c>
      <c r="B90" s="7" t="s">
        <v>145</v>
      </c>
      <c r="C90" s="53" t="s">
        <v>148</v>
      </c>
      <c r="D90" s="9"/>
      <c r="E90" s="9">
        <f t="shared" si="25"/>
        <v>0</v>
      </c>
      <c r="F90" s="9">
        <v>487.98</v>
      </c>
      <c r="G90" s="9">
        <f t="shared" ref="G90:G92" si="28">IF(J90&gt;0,0,F90)</f>
        <v>487.98</v>
      </c>
      <c r="H90" s="9">
        <f t="shared" si="24"/>
        <v>0</v>
      </c>
      <c r="I90" s="9"/>
      <c r="J90" s="50"/>
      <c r="K90" s="10">
        <v>6873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45699</v>
      </c>
      <c r="B91" s="7" t="s">
        <v>144</v>
      </c>
      <c r="C91" s="53" t="s">
        <v>148</v>
      </c>
      <c r="D91" s="9"/>
      <c r="E91" s="9">
        <f t="shared" si="25"/>
        <v>0</v>
      </c>
      <c r="F91" s="9">
        <v>393.38</v>
      </c>
      <c r="G91" s="9">
        <f t="shared" si="28"/>
        <v>393.38</v>
      </c>
      <c r="H91" s="9">
        <f t="shared" si="24"/>
        <v>0</v>
      </c>
      <c r="I91" s="9"/>
      <c r="J91" s="50"/>
      <c r="K91" s="10">
        <v>6873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45720</v>
      </c>
      <c r="B92" s="7" t="s">
        <v>147</v>
      </c>
      <c r="C92" s="53" t="s">
        <v>148</v>
      </c>
      <c r="D92" s="9"/>
      <c r="E92" s="9">
        <f t="shared" si="25"/>
        <v>0</v>
      </c>
      <c r="F92" s="9">
        <v>170981.78</v>
      </c>
      <c r="G92" s="9">
        <f t="shared" si="28"/>
        <v>0</v>
      </c>
      <c r="H92" s="9">
        <f t="shared" si="24"/>
        <v>0</v>
      </c>
      <c r="I92" s="9"/>
      <c r="J92" s="50" t="s">
        <v>67</v>
      </c>
      <c r="K92" s="10">
        <v>6861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45699</v>
      </c>
      <c r="B93" s="7" t="s">
        <v>149</v>
      </c>
      <c r="C93" s="53" t="s">
        <v>98</v>
      </c>
      <c r="D93" s="9"/>
      <c r="E93" s="9">
        <f t="shared" si="25"/>
        <v>0</v>
      </c>
      <c r="F93" s="9"/>
      <c r="G93" s="9">
        <v>6129</v>
      </c>
      <c r="H93" s="9">
        <f t="shared" si="24"/>
        <v>0</v>
      </c>
      <c r="I93" s="9"/>
      <c r="J93" s="50" t="s">
        <v>67</v>
      </c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45735</v>
      </c>
      <c r="B94" s="7" t="s">
        <v>150</v>
      </c>
      <c r="C94" s="53" t="s">
        <v>98</v>
      </c>
      <c r="D94" s="9"/>
      <c r="E94" s="9">
        <f t="shared" si="25"/>
        <v>0</v>
      </c>
      <c r="F94" s="9"/>
      <c r="G94" s="9">
        <v>65788</v>
      </c>
      <c r="H94" s="9">
        <f t="shared" si="24"/>
        <v>0</v>
      </c>
      <c r="I94" s="9"/>
      <c r="J94" s="50" t="s">
        <v>67</v>
      </c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45762</v>
      </c>
      <c r="B95" s="7" t="s">
        <v>159</v>
      </c>
      <c r="C95" s="53" t="s">
        <v>98</v>
      </c>
      <c r="D95" s="9"/>
      <c r="E95" s="9">
        <f t="shared" si="25"/>
        <v>0</v>
      </c>
      <c r="F95" s="9"/>
      <c r="G95" s="9">
        <v>26353.75</v>
      </c>
      <c r="H95" s="9">
        <f t="shared" ref="H95" si="29">+D95</f>
        <v>0</v>
      </c>
      <c r="I95" s="9"/>
      <c r="J95" s="50" t="s">
        <v>81</v>
      </c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45762</v>
      </c>
      <c r="B96" s="7" t="s">
        <v>151</v>
      </c>
      <c r="C96" s="53" t="s">
        <v>148</v>
      </c>
      <c r="D96" s="9"/>
      <c r="E96" s="9">
        <f t="shared" si="25"/>
        <v>0</v>
      </c>
      <c r="F96" s="9">
        <v>85680.69</v>
      </c>
      <c r="G96" s="9">
        <f t="shared" ref="G96:G99" si="30">IF(J96&gt;0,0,F96)</f>
        <v>0</v>
      </c>
      <c r="H96" s="9">
        <f t="shared" si="24"/>
        <v>0</v>
      </c>
      <c r="I96" s="9"/>
      <c r="J96" s="50" t="s">
        <v>153</v>
      </c>
      <c r="K96" s="10" t="s">
        <v>154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45762</v>
      </c>
      <c r="B97" s="7" t="s">
        <v>152</v>
      </c>
      <c r="C97" s="53" t="s">
        <v>148</v>
      </c>
      <c r="D97" s="9"/>
      <c r="E97" s="9">
        <f t="shared" si="25"/>
        <v>0</v>
      </c>
      <c r="F97" s="9">
        <v>4509.51</v>
      </c>
      <c r="G97" s="9">
        <f t="shared" si="30"/>
        <v>0</v>
      </c>
      <c r="H97" s="9">
        <f t="shared" si="24"/>
        <v>0</v>
      </c>
      <c r="I97" s="9"/>
      <c r="J97" s="50" t="s">
        <v>153</v>
      </c>
      <c r="K97" s="10" t="s">
        <v>154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45769</v>
      </c>
      <c r="B98" s="7" t="s">
        <v>155</v>
      </c>
      <c r="C98" s="53" t="s">
        <v>148</v>
      </c>
      <c r="D98" s="9"/>
      <c r="E98" s="9">
        <f t="shared" si="25"/>
        <v>0</v>
      </c>
      <c r="F98" s="9">
        <v>49780.6</v>
      </c>
      <c r="G98" s="9">
        <f t="shared" si="30"/>
        <v>0</v>
      </c>
      <c r="H98" s="9">
        <f t="shared" si="24"/>
        <v>0</v>
      </c>
      <c r="I98" s="9"/>
      <c r="J98" s="50" t="s">
        <v>67</v>
      </c>
      <c r="K98" s="10" t="s">
        <v>156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45771</v>
      </c>
      <c r="B99" s="7" t="s">
        <v>157</v>
      </c>
      <c r="C99" s="53" t="s">
        <v>148</v>
      </c>
      <c r="D99" s="9"/>
      <c r="E99" s="9">
        <f t="shared" si="25"/>
        <v>0</v>
      </c>
      <c r="F99" s="9">
        <v>1894.31</v>
      </c>
      <c r="G99" s="9">
        <f t="shared" si="30"/>
        <v>1894.31</v>
      </c>
      <c r="H99" s="9">
        <f t="shared" si="24"/>
        <v>0</v>
      </c>
      <c r="I99" s="9"/>
      <c r="J99" s="50"/>
      <c r="K99" s="10" t="s">
        <v>158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45779</v>
      </c>
      <c r="B100" s="7" t="s">
        <v>160</v>
      </c>
      <c r="C100" s="53" t="s">
        <v>148</v>
      </c>
      <c r="D100" s="9"/>
      <c r="E100" s="9">
        <f t="shared" si="25"/>
        <v>0</v>
      </c>
      <c r="F100" s="9">
        <v>176919.92</v>
      </c>
      <c r="G100" s="9">
        <f t="shared" ref="G100:G104" si="31">IF(J100&gt;0,0,F100)</f>
        <v>0</v>
      </c>
      <c r="H100" s="9">
        <f t="shared" ref="H100:H116" si="32">+D100</f>
        <v>0</v>
      </c>
      <c r="I100" s="9"/>
      <c r="J100" s="50" t="s">
        <v>153</v>
      </c>
      <c r="K100" s="10" t="s">
        <v>154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45779</v>
      </c>
      <c r="B101" s="7" t="s">
        <v>161</v>
      </c>
      <c r="C101" s="53" t="s">
        <v>148</v>
      </c>
      <c r="D101" s="9"/>
      <c r="E101" s="9">
        <f t="shared" si="25"/>
        <v>0</v>
      </c>
      <c r="F101" s="9">
        <v>9311.57</v>
      </c>
      <c r="G101" s="9">
        <f t="shared" si="31"/>
        <v>0</v>
      </c>
      <c r="H101" s="9">
        <f t="shared" si="32"/>
        <v>0</v>
      </c>
      <c r="I101" s="9"/>
      <c r="J101" s="50" t="s">
        <v>153</v>
      </c>
      <c r="K101" s="10" t="s">
        <v>154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45779</v>
      </c>
      <c r="B102" s="7" t="s">
        <v>162</v>
      </c>
      <c r="C102" s="53" t="s">
        <v>148</v>
      </c>
      <c r="D102" s="9"/>
      <c r="E102" s="9">
        <f t="shared" si="25"/>
        <v>0</v>
      </c>
      <c r="F102" s="9">
        <v>59733.39</v>
      </c>
      <c r="G102" s="9">
        <f t="shared" si="31"/>
        <v>0</v>
      </c>
      <c r="H102" s="9">
        <f t="shared" si="32"/>
        <v>0</v>
      </c>
      <c r="I102" s="9"/>
      <c r="J102" s="50" t="s">
        <v>81</v>
      </c>
      <c r="K102" s="10" t="s">
        <v>154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45779</v>
      </c>
      <c r="B103" s="7" t="s">
        <v>163</v>
      </c>
      <c r="C103" s="53" t="s">
        <v>148</v>
      </c>
      <c r="D103" s="9"/>
      <c r="E103" s="9">
        <f t="shared" si="25"/>
        <v>0</v>
      </c>
      <c r="F103" s="9">
        <v>3143.86</v>
      </c>
      <c r="G103" s="9">
        <f t="shared" si="31"/>
        <v>0</v>
      </c>
      <c r="H103" s="9">
        <f t="shared" si="32"/>
        <v>0</v>
      </c>
      <c r="I103" s="9"/>
      <c r="J103" s="50" t="s">
        <v>81</v>
      </c>
      <c r="K103" s="10" t="s">
        <v>154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45783</v>
      </c>
      <c r="B104" s="7" t="s">
        <v>164</v>
      </c>
      <c r="C104" s="53" t="s">
        <v>148</v>
      </c>
      <c r="D104" s="9"/>
      <c r="E104" s="9">
        <f t="shared" ref="E104:E120" si="33">+D104</f>
        <v>0</v>
      </c>
      <c r="F104" s="9">
        <v>2328.6999999999998</v>
      </c>
      <c r="G104" s="9">
        <f t="shared" si="31"/>
        <v>2328.6999999999998</v>
      </c>
      <c r="H104" s="9">
        <f t="shared" si="32"/>
        <v>0</v>
      </c>
      <c r="I104" s="9"/>
      <c r="J104" s="50"/>
      <c r="K104" s="10" t="s">
        <v>165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45792</v>
      </c>
      <c r="B105" s="7" t="s">
        <v>189</v>
      </c>
      <c r="C105" s="53" t="s">
        <v>98</v>
      </c>
      <c r="D105" s="9"/>
      <c r="E105" s="9">
        <f t="shared" si="33"/>
        <v>0</v>
      </c>
      <c r="F105" s="9"/>
      <c r="G105" s="9">
        <v>46400</v>
      </c>
      <c r="H105" s="9">
        <f t="shared" si="32"/>
        <v>0</v>
      </c>
      <c r="I105" s="9"/>
      <c r="J105" s="50" t="s">
        <v>190</v>
      </c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45804</v>
      </c>
      <c r="B106" s="7" t="s">
        <v>166</v>
      </c>
      <c r="C106" s="53" t="s">
        <v>148</v>
      </c>
      <c r="D106" s="9"/>
      <c r="E106" s="9">
        <f t="shared" si="33"/>
        <v>0</v>
      </c>
      <c r="F106" s="9">
        <v>2321.92</v>
      </c>
      <c r="G106" s="9">
        <f t="shared" ref="G106:G112" si="34">IF(J106&gt;0,0,F106)</f>
        <v>2321.92</v>
      </c>
      <c r="H106" s="9">
        <f t="shared" si="32"/>
        <v>0</v>
      </c>
      <c r="I106" s="9"/>
      <c r="J106" s="50"/>
      <c r="K106" s="10" t="s">
        <v>165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45811</v>
      </c>
      <c r="B107" s="7" t="s">
        <v>167</v>
      </c>
      <c r="C107" s="53" t="s">
        <v>148</v>
      </c>
      <c r="D107" s="9"/>
      <c r="E107" s="9">
        <f t="shared" si="33"/>
        <v>0</v>
      </c>
      <c r="F107" s="9">
        <v>25709</v>
      </c>
      <c r="G107" s="9">
        <f t="shared" si="34"/>
        <v>0</v>
      </c>
      <c r="H107" s="9">
        <f t="shared" si="32"/>
        <v>0</v>
      </c>
      <c r="I107" s="9"/>
      <c r="J107" s="50" t="s">
        <v>67</v>
      </c>
      <c r="K107" s="10" t="s">
        <v>156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45813</v>
      </c>
      <c r="B108" s="7" t="s">
        <v>168</v>
      </c>
      <c r="C108" s="53" t="s">
        <v>148</v>
      </c>
      <c r="D108" s="9"/>
      <c r="E108" s="9">
        <f t="shared" si="33"/>
        <v>0</v>
      </c>
      <c r="F108" s="9">
        <v>83246.720000000001</v>
      </c>
      <c r="G108" s="9">
        <f t="shared" si="34"/>
        <v>0</v>
      </c>
      <c r="H108" s="9">
        <f t="shared" si="32"/>
        <v>0</v>
      </c>
      <c r="I108" s="9"/>
      <c r="J108" s="50" t="s">
        <v>67</v>
      </c>
      <c r="K108" s="10" t="s">
        <v>156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45820</v>
      </c>
      <c r="B109" s="7" t="s">
        <v>169</v>
      </c>
      <c r="C109" s="53" t="s">
        <v>148</v>
      </c>
      <c r="D109" s="9"/>
      <c r="E109" s="9">
        <f t="shared" si="33"/>
        <v>0</v>
      </c>
      <c r="F109" s="9">
        <v>213626.92</v>
      </c>
      <c r="G109" s="9">
        <f t="shared" si="34"/>
        <v>0</v>
      </c>
      <c r="H109" s="9">
        <f t="shared" si="32"/>
        <v>0</v>
      </c>
      <c r="I109" s="9"/>
      <c r="J109" s="50" t="s">
        <v>153</v>
      </c>
      <c r="K109" s="10" t="s">
        <v>154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45820</v>
      </c>
      <c r="B110" s="7" t="s">
        <v>170</v>
      </c>
      <c r="C110" s="53" t="s">
        <v>148</v>
      </c>
      <c r="D110" s="9"/>
      <c r="E110" s="9">
        <f t="shared" si="33"/>
        <v>0</v>
      </c>
      <c r="F110" s="9">
        <v>11243.52</v>
      </c>
      <c r="G110" s="9">
        <f t="shared" si="34"/>
        <v>0</v>
      </c>
      <c r="H110" s="9">
        <f t="shared" si="32"/>
        <v>0</v>
      </c>
      <c r="I110" s="9"/>
      <c r="J110" s="50" t="s">
        <v>153</v>
      </c>
      <c r="K110" s="10" t="s">
        <v>154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45820</v>
      </c>
      <c r="B111" s="7" t="s">
        <v>171</v>
      </c>
      <c r="C111" s="53" t="s">
        <v>148</v>
      </c>
      <c r="D111" s="9"/>
      <c r="E111" s="9">
        <f t="shared" si="33"/>
        <v>0</v>
      </c>
      <c r="F111" s="9">
        <v>23002.44</v>
      </c>
      <c r="G111" s="9">
        <f t="shared" si="34"/>
        <v>0</v>
      </c>
      <c r="H111" s="9">
        <f t="shared" si="32"/>
        <v>0</v>
      </c>
      <c r="I111" s="9"/>
      <c r="J111" s="50" t="s">
        <v>83</v>
      </c>
      <c r="K111" s="10" t="s">
        <v>173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45820</v>
      </c>
      <c r="B112" s="7" t="s">
        <v>172</v>
      </c>
      <c r="C112" s="53" t="s">
        <v>148</v>
      </c>
      <c r="D112" s="9"/>
      <c r="E112" s="9">
        <f t="shared" si="33"/>
        <v>0</v>
      </c>
      <c r="F112" s="9">
        <v>1210.6600000000001</v>
      </c>
      <c r="G112" s="9">
        <f t="shared" si="34"/>
        <v>0</v>
      </c>
      <c r="H112" s="9">
        <f t="shared" si="32"/>
        <v>0</v>
      </c>
      <c r="I112" s="9"/>
      <c r="J112" s="50" t="s">
        <v>83</v>
      </c>
      <c r="K112" s="10" t="s">
        <v>173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45821.431354166663</v>
      </c>
      <c r="B113" s="7" t="s">
        <v>174</v>
      </c>
      <c r="C113" s="53" t="s">
        <v>98</v>
      </c>
      <c r="D113" s="9"/>
      <c r="E113" s="9">
        <f t="shared" si="33"/>
        <v>0</v>
      </c>
      <c r="F113" s="9"/>
      <c r="G113" s="9">
        <v>2426.6999999999998</v>
      </c>
      <c r="H113" s="9">
        <f t="shared" si="32"/>
        <v>0</v>
      </c>
      <c r="I113" s="9"/>
      <c r="J113" s="50" t="s">
        <v>153</v>
      </c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45834</v>
      </c>
      <c r="B114" s="7" t="s">
        <v>175</v>
      </c>
      <c r="C114" s="53" t="s">
        <v>148</v>
      </c>
      <c r="D114" s="9"/>
      <c r="E114" s="9">
        <f t="shared" si="33"/>
        <v>0</v>
      </c>
      <c r="F114" s="9">
        <v>1125</v>
      </c>
      <c r="G114" s="9">
        <f t="shared" ref="G114:G122" si="35">IF(J114&gt;0,0,F114)</f>
        <v>1125</v>
      </c>
      <c r="H114" s="9">
        <f t="shared" si="32"/>
        <v>0</v>
      </c>
      <c r="I114" s="9"/>
      <c r="J114" s="50"/>
      <c r="K114" s="10" t="s">
        <v>165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45834</v>
      </c>
      <c r="B115" s="7" t="s">
        <v>176</v>
      </c>
      <c r="C115" s="53" t="s">
        <v>148</v>
      </c>
      <c r="D115" s="9"/>
      <c r="E115" s="9">
        <f t="shared" si="33"/>
        <v>0</v>
      </c>
      <c r="F115" s="9">
        <v>125</v>
      </c>
      <c r="G115" s="9">
        <f t="shared" si="35"/>
        <v>125</v>
      </c>
      <c r="H115" s="9">
        <f t="shared" si="32"/>
        <v>0</v>
      </c>
      <c r="I115" s="9"/>
      <c r="J115" s="50"/>
      <c r="K115" s="10" t="s">
        <v>165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45834</v>
      </c>
      <c r="B116" s="7" t="s">
        <v>177</v>
      </c>
      <c r="C116" s="53" t="s">
        <v>148</v>
      </c>
      <c r="D116" s="9"/>
      <c r="E116" s="9">
        <f t="shared" si="33"/>
        <v>0</v>
      </c>
      <c r="F116" s="9">
        <v>5839.3</v>
      </c>
      <c r="G116" s="9">
        <f t="shared" si="35"/>
        <v>5839.3</v>
      </c>
      <c r="H116" s="9">
        <f t="shared" si="32"/>
        <v>0</v>
      </c>
      <c r="I116" s="9"/>
      <c r="J116" s="50"/>
      <c r="K116" s="10" t="s">
        <v>165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45834</v>
      </c>
      <c r="B117" s="7" t="s">
        <v>178</v>
      </c>
      <c r="C117" s="53" t="s">
        <v>148</v>
      </c>
      <c r="D117" s="9"/>
      <c r="E117" s="9">
        <f t="shared" si="33"/>
        <v>0</v>
      </c>
      <c r="F117" s="9">
        <v>30219.53</v>
      </c>
      <c r="G117" s="9">
        <f t="shared" si="35"/>
        <v>0</v>
      </c>
      <c r="H117" s="9">
        <f t="shared" ref="H117:H134" si="36">+D117</f>
        <v>0</v>
      </c>
      <c r="I117" s="9"/>
      <c r="J117" s="50" t="s">
        <v>67</v>
      </c>
      <c r="K117" s="10" t="s">
        <v>156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 t="s">
        <v>185</v>
      </c>
      <c r="B118" s="7" t="s">
        <v>179</v>
      </c>
      <c r="C118" s="53" t="s">
        <v>148</v>
      </c>
      <c r="D118" s="9"/>
      <c r="E118" s="9">
        <f t="shared" si="33"/>
        <v>0</v>
      </c>
      <c r="F118" s="9">
        <v>29756.44</v>
      </c>
      <c r="G118" s="9">
        <f t="shared" si="35"/>
        <v>29756.44</v>
      </c>
      <c r="H118" s="9">
        <f t="shared" si="36"/>
        <v>0</v>
      </c>
      <c r="I118" s="9"/>
      <c r="J118" s="50"/>
      <c r="K118" s="10" t="s">
        <v>180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 t="s">
        <v>185</v>
      </c>
      <c r="B119" s="7" t="s">
        <v>181</v>
      </c>
      <c r="C119" s="53" t="s">
        <v>148</v>
      </c>
      <c r="D119" s="9"/>
      <c r="E119" s="9">
        <f t="shared" si="33"/>
        <v>0</v>
      </c>
      <c r="F119" s="9">
        <v>15322.7</v>
      </c>
      <c r="G119" s="9">
        <f t="shared" si="35"/>
        <v>0</v>
      </c>
      <c r="H119" s="9">
        <f t="shared" si="36"/>
        <v>0</v>
      </c>
      <c r="I119" s="9"/>
      <c r="J119" s="50" t="s">
        <v>67</v>
      </c>
      <c r="K119" s="10" t="s">
        <v>156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 t="s">
        <v>185</v>
      </c>
      <c r="B120" s="7" t="s">
        <v>182</v>
      </c>
      <c r="C120" s="53" t="s">
        <v>148</v>
      </c>
      <c r="D120" s="9"/>
      <c r="E120" s="9">
        <f t="shared" si="33"/>
        <v>0</v>
      </c>
      <c r="F120" s="9">
        <v>155735.49</v>
      </c>
      <c r="G120" s="9">
        <f t="shared" si="35"/>
        <v>0</v>
      </c>
      <c r="H120" s="9">
        <f t="shared" si="36"/>
        <v>0</v>
      </c>
      <c r="I120" s="9"/>
      <c r="J120" s="50" t="s">
        <v>153</v>
      </c>
      <c r="K120" s="10" t="s">
        <v>154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 t="s">
        <v>185</v>
      </c>
      <c r="B121" s="7" t="s">
        <v>183</v>
      </c>
      <c r="C121" s="53" t="s">
        <v>148</v>
      </c>
      <c r="D121" s="9"/>
      <c r="E121" s="9">
        <f t="shared" ref="E121:E138" si="37">+D121</f>
        <v>0</v>
      </c>
      <c r="F121" s="9">
        <v>8196.61</v>
      </c>
      <c r="G121" s="9">
        <f t="shared" si="35"/>
        <v>0</v>
      </c>
      <c r="H121" s="9">
        <f t="shared" si="36"/>
        <v>0</v>
      </c>
      <c r="I121" s="9"/>
      <c r="J121" s="50" t="s">
        <v>153</v>
      </c>
      <c r="K121" s="10" t="s">
        <v>154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 t="s">
        <v>185</v>
      </c>
      <c r="B122" s="7" t="s">
        <v>184</v>
      </c>
      <c r="C122" s="53" t="s">
        <v>148</v>
      </c>
      <c r="D122" s="9"/>
      <c r="E122" s="9">
        <f t="shared" si="37"/>
        <v>0</v>
      </c>
      <c r="F122" s="9">
        <v>2272.38</v>
      </c>
      <c r="G122" s="9">
        <f t="shared" si="35"/>
        <v>2272.38</v>
      </c>
      <c r="H122" s="9">
        <f t="shared" si="36"/>
        <v>0</v>
      </c>
      <c r="I122" s="9"/>
      <c r="J122" s="50"/>
      <c r="K122" s="10" t="s">
        <v>165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 t="s">
        <v>185</v>
      </c>
      <c r="B123" s="7" t="s">
        <v>186</v>
      </c>
      <c r="C123" s="53" t="s">
        <v>187</v>
      </c>
      <c r="D123" s="9"/>
      <c r="E123" s="9">
        <f t="shared" si="37"/>
        <v>0</v>
      </c>
      <c r="F123" s="9">
        <v>875</v>
      </c>
      <c r="G123" s="9">
        <f t="shared" ref="G123:G134" si="38">IF(J123&gt;0,0,F123)</f>
        <v>875</v>
      </c>
      <c r="H123" s="9">
        <f t="shared" si="36"/>
        <v>0</v>
      </c>
      <c r="I123" s="9"/>
      <c r="J123" s="50"/>
      <c r="K123" s="10" t="s">
        <v>165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/>
      <c r="D124" s="9"/>
      <c r="E124" s="9"/>
      <c r="F124" s="9"/>
      <c r="G124" s="9"/>
      <c r="H124" s="9"/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46" t="s">
        <v>192</v>
      </c>
      <c r="B125" s="7"/>
      <c r="C125" s="53"/>
      <c r="D125" s="9"/>
      <c r="E125" s="9"/>
      <c r="F125" s="9"/>
      <c r="G125" s="9"/>
      <c r="H125" s="9"/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45878</v>
      </c>
      <c r="B126" s="7" t="s">
        <v>191</v>
      </c>
      <c r="C126" s="53" t="s">
        <v>148</v>
      </c>
      <c r="D126" s="9"/>
      <c r="E126" s="9">
        <f t="shared" si="37"/>
        <v>0</v>
      </c>
      <c r="F126" s="9">
        <v>131393.88</v>
      </c>
      <c r="G126" s="9">
        <f t="shared" si="38"/>
        <v>0</v>
      </c>
      <c r="H126" s="9">
        <f t="shared" si="36"/>
        <v>0</v>
      </c>
      <c r="I126" s="9"/>
      <c r="J126" s="50" t="s">
        <v>153</v>
      </c>
      <c r="K126" s="10" t="s">
        <v>154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45878</v>
      </c>
      <c r="B127" s="7" t="s">
        <v>193</v>
      </c>
      <c r="C127" s="53" t="s">
        <v>148</v>
      </c>
      <c r="D127" s="9"/>
      <c r="E127" s="9">
        <f t="shared" si="37"/>
        <v>0</v>
      </c>
      <c r="F127" s="9">
        <v>6915.47</v>
      </c>
      <c r="G127" s="9">
        <f t="shared" si="38"/>
        <v>0</v>
      </c>
      <c r="H127" s="9">
        <f t="shared" si="36"/>
        <v>0</v>
      </c>
      <c r="I127" s="9"/>
      <c r="J127" s="50" t="s">
        <v>153</v>
      </c>
      <c r="K127" s="10" t="s">
        <v>154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45881</v>
      </c>
      <c r="B128" s="7" t="s">
        <v>194</v>
      </c>
      <c r="C128" s="53" t="s">
        <v>148</v>
      </c>
      <c r="D128" s="9"/>
      <c r="E128" s="9">
        <f t="shared" si="37"/>
        <v>0</v>
      </c>
      <c r="F128" s="9">
        <v>322.48</v>
      </c>
      <c r="G128" s="9">
        <f t="shared" si="38"/>
        <v>322.48</v>
      </c>
      <c r="H128" s="9">
        <f t="shared" si="36"/>
        <v>0</v>
      </c>
      <c r="I128" s="9"/>
      <c r="J128" s="50"/>
      <c r="K128" s="10" t="s">
        <v>165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45887</v>
      </c>
      <c r="B129" s="7" t="s">
        <v>195</v>
      </c>
      <c r="C129" s="53" t="s">
        <v>98</v>
      </c>
      <c r="D129" s="9"/>
      <c r="E129" s="9">
        <f t="shared" si="37"/>
        <v>0</v>
      </c>
      <c r="F129" s="9"/>
      <c r="G129" s="9">
        <v>-7537.89</v>
      </c>
      <c r="H129" s="9">
        <f t="shared" si="36"/>
        <v>0</v>
      </c>
      <c r="I129" s="9"/>
      <c r="J129" s="50" t="s">
        <v>153</v>
      </c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>
        <v>45897</v>
      </c>
      <c r="B130" s="7" t="s">
        <v>197</v>
      </c>
      <c r="C130" s="53" t="s">
        <v>148</v>
      </c>
      <c r="D130" s="9"/>
      <c r="E130" s="9">
        <f t="shared" si="37"/>
        <v>0</v>
      </c>
      <c r="F130" s="9">
        <v>621.91999999999996</v>
      </c>
      <c r="G130" s="9">
        <f t="shared" si="38"/>
        <v>621.91999999999996</v>
      </c>
      <c r="H130" s="9">
        <f t="shared" ref="H130:H131" si="39">+D130</f>
        <v>0</v>
      </c>
      <c r="I130" s="9"/>
      <c r="J130" s="50"/>
      <c r="K130" s="10">
        <v>6811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>
        <v>45897</v>
      </c>
      <c r="B131" s="7" t="s">
        <v>198</v>
      </c>
      <c r="C131" s="53" t="s">
        <v>148</v>
      </c>
      <c r="D131" s="9"/>
      <c r="E131" s="9">
        <f t="shared" si="37"/>
        <v>0</v>
      </c>
      <c r="F131" s="9">
        <v>621.91999999999996</v>
      </c>
      <c r="G131" s="9">
        <f t="shared" si="38"/>
        <v>621.91999999999996</v>
      </c>
      <c r="H131" s="9">
        <f t="shared" si="39"/>
        <v>0</v>
      </c>
      <c r="I131" s="9"/>
      <c r="J131" s="50"/>
      <c r="K131" s="10">
        <v>6811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>
        <v>45898</v>
      </c>
      <c r="B132" s="7" t="s">
        <v>199</v>
      </c>
      <c r="C132" s="53" t="s">
        <v>148</v>
      </c>
      <c r="D132" s="9"/>
      <c r="E132" s="9">
        <f t="shared" si="37"/>
        <v>0</v>
      </c>
      <c r="F132" s="9">
        <v>-621.91999999999996</v>
      </c>
      <c r="G132" s="9">
        <f t="shared" si="38"/>
        <v>-621.91999999999996</v>
      </c>
      <c r="H132" s="9">
        <f t="shared" si="36"/>
        <v>0</v>
      </c>
      <c r="I132" s="9"/>
      <c r="J132" s="50"/>
      <c r="K132" s="10" t="s">
        <v>154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45904</v>
      </c>
      <c r="B133" s="7" t="s">
        <v>196</v>
      </c>
      <c r="C133" s="53" t="s">
        <v>148</v>
      </c>
      <c r="D133" s="9"/>
      <c r="E133" s="9">
        <f t="shared" si="37"/>
        <v>0</v>
      </c>
      <c r="F133" s="9">
        <v>9100</v>
      </c>
      <c r="G133" s="9">
        <f t="shared" si="38"/>
        <v>9100</v>
      </c>
      <c r="H133" s="9">
        <f t="shared" si="36"/>
        <v>0</v>
      </c>
      <c r="I133" s="9"/>
      <c r="J133" s="50"/>
      <c r="K133" s="10" t="s">
        <v>154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>
        <v>45917</v>
      </c>
      <c r="B134" s="7" t="s">
        <v>200</v>
      </c>
      <c r="C134" s="53" t="s">
        <v>148</v>
      </c>
      <c r="D134" s="9"/>
      <c r="E134" s="9">
        <f t="shared" si="37"/>
        <v>0</v>
      </c>
      <c r="F134" s="9">
        <v>5100</v>
      </c>
      <c r="G134" s="9">
        <f t="shared" si="38"/>
        <v>5100</v>
      </c>
      <c r="H134" s="9">
        <f t="shared" si="36"/>
        <v>0</v>
      </c>
      <c r="I134" s="9"/>
      <c r="J134" s="50"/>
      <c r="K134" s="10" t="s">
        <v>180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>
        <v>45919</v>
      </c>
      <c r="B135" s="7" t="s">
        <v>201</v>
      </c>
      <c r="C135" s="53" t="s">
        <v>148</v>
      </c>
      <c r="D135" s="9"/>
      <c r="E135" s="9">
        <f t="shared" si="37"/>
        <v>0</v>
      </c>
      <c r="F135" s="9">
        <v>1300</v>
      </c>
      <c r="G135" s="9">
        <f t="shared" ref="G135:G150" si="40">IF(J135&gt;0,0,F135)</f>
        <v>1300</v>
      </c>
      <c r="H135" s="9">
        <f t="shared" ref="H135:H150" si="41">+D135</f>
        <v>0</v>
      </c>
      <c r="I135" s="9"/>
      <c r="J135" s="50"/>
      <c r="K135" s="10" t="s">
        <v>156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>
        <v>45918</v>
      </c>
      <c r="B136" s="7" t="s">
        <v>202</v>
      </c>
      <c r="C136" s="53" t="s">
        <v>148</v>
      </c>
      <c r="D136" s="9"/>
      <c r="E136" s="9">
        <f t="shared" si="37"/>
        <v>0</v>
      </c>
      <c r="F136" s="9">
        <v>7454.05</v>
      </c>
      <c r="G136" s="9">
        <f t="shared" si="40"/>
        <v>0</v>
      </c>
      <c r="H136" s="9">
        <f t="shared" si="41"/>
        <v>0</v>
      </c>
      <c r="I136" s="9"/>
      <c r="J136" s="50" t="s">
        <v>67</v>
      </c>
      <c r="K136" s="10" t="s">
        <v>156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>
        <v>45918</v>
      </c>
      <c r="B137" s="7" t="s">
        <v>203</v>
      </c>
      <c r="C137" s="53" t="s">
        <v>148</v>
      </c>
      <c r="D137" s="9"/>
      <c r="E137" s="9">
        <f t="shared" si="37"/>
        <v>0</v>
      </c>
      <c r="F137" s="9">
        <v>46400</v>
      </c>
      <c r="G137" s="9">
        <f t="shared" si="40"/>
        <v>0</v>
      </c>
      <c r="H137" s="9">
        <f t="shared" si="41"/>
        <v>0</v>
      </c>
      <c r="I137" s="9"/>
      <c r="J137" s="50" t="s">
        <v>190</v>
      </c>
      <c r="K137" s="10" t="s">
        <v>204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>
        <v>45918</v>
      </c>
      <c r="B138" s="7" t="s">
        <v>205</v>
      </c>
      <c r="C138" s="53" t="s">
        <v>148</v>
      </c>
      <c r="D138" s="9"/>
      <c r="E138" s="9">
        <f t="shared" si="37"/>
        <v>0</v>
      </c>
      <c r="F138" s="9">
        <v>53033.08</v>
      </c>
      <c r="G138" s="9">
        <f t="shared" si="40"/>
        <v>0</v>
      </c>
      <c r="H138" s="9">
        <f t="shared" si="41"/>
        <v>0</v>
      </c>
      <c r="I138" s="9"/>
      <c r="J138" s="50" t="s">
        <v>153</v>
      </c>
      <c r="K138" s="10" t="s">
        <v>154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>
        <v>45918</v>
      </c>
      <c r="B139" s="7" t="s">
        <v>206</v>
      </c>
      <c r="C139" s="53" t="s">
        <v>148</v>
      </c>
      <c r="D139" s="9"/>
      <c r="E139" s="9">
        <f t="shared" ref="E139:E154" si="42">+D139</f>
        <v>0</v>
      </c>
      <c r="F139" s="9">
        <v>2791.22</v>
      </c>
      <c r="G139" s="9">
        <f t="shared" si="40"/>
        <v>0</v>
      </c>
      <c r="H139" s="9">
        <f t="shared" si="41"/>
        <v>0</v>
      </c>
      <c r="I139" s="9"/>
      <c r="J139" s="50" t="s">
        <v>153</v>
      </c>
      <c r="K139" s="10" t="s">
        <v>154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45917</v>
      </c>
      <c r="B140" s="117" t="s">
        <v>207</v>
      </c>
      <c r="C140" s="53" t="s">
        <v>98</v>
      </c>
      <c r="D140" s="9"/>
      <c r="E140" s="9">
        <f t="shared" si="42"/>
        <v>0</v>
      </c>
      <c r="F140" s="9"/>
      <c r="G140" s="9">
        <v>7160.31</v>
      </c>
      <c r="H140" s="9">
        <f t="shared" si="41"/>
        <v>0</v>
      </c>
      <c r="I140" s="9"/>
      <c r="J140" s="50" t="s">
        <v>153</v>
      </c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45939</v>
      </c>
      <c r="B141" s="7" t="s">
        <v>208</v>
      </c>
      <c r="C141" s="53" t="s">
        <v>148</v>
      </c>
      <c r="D141" s="9"/>
      <c r="E141" s="9">
        <f t="shared" si="42"/>
        <v>0</v>
      </c>
      <c r="F141" s="9">
        <v>30047.200000000001</v>
      </c>
      <c r="G141" s="9">
        <f t="shared" si="40"/>
        <v>0</v>
      </c>
      <c r="H141" s="9">
        <f t="shared" si="41"/>
        <v>0</v>
      </c>
      <c r="I141" s="9"/>
      <c r="J141" s="50" t="s">
        <v>67</v>
      </c>
      <c r="K141" s="10" t="s">
        <v>156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45939</v>
      </c>
      <c r="B142" s="7" t="s">
        <v>209</v>
      </c>
      <c r="C142" s="53" t="s">
        <v>148</v>
      </c>
      <c r="D142" s="9"/>
      <c r="E142" s="9">
        <f t="shared" si="42"/>
        <v>0</v>
      </c>
      <c r="F142" s="9">
        <v>7780.79</v>
      </c>
      <c r="G142" s="9">
        <f t="shared" si="40"/>
        <v>0</v>
      </c>
      <c r="H142" s="9">
        <f t="shared" si="41"/>
        <v>0</v>
      </c>
      <c r="I142" s="9"/>
      <c r="J142" s="50" t="s">
        <v>153</v>
      </c>
      <c r="K142" s="10" t="s">
        <v>154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45939</v>
      </c>
      <c r="B143" s="7" t="s">
        <v>210</v>
      </c>
      <c r="C143" s="53" t="s">
        <v>148</v>
      </c>
      <c r="D143" s="9"/>
      <c r="E143" s="9">
        <f t="shared" si="42"/>
        <v>0</v>
      </c>
      <c r="F143" s="9">
        <v>409.52</v>
      </c>
      <c r="G143" s="9">
        <f t="shared" si="40"/>
        <v>0</v>
      </c>
      <c r="H143" s="9">
        <f t="shared" si="41"/>
        <v>0</v>
      </c>
      <c r="I143" s="9"/>
      <c r="J143" s="50" t="s">
        <v>153</v>
      </c>
      <c r="K143" s="10" t="s">
        <v>154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45946</v>
      </c>
      <c r="B144" s="7" t="s">
        <v>211</v>
      </c>
      <c r="C144" s="53" t="s">
        <v>148</v>
      </c>
      <c r="D144" s="9"/>
      <c r="E144" s="9">
        <f t="shared" si="42"/>
        <v>0</v>
      </c>
      <c r="F144" s="9">
        <v>5072</v>
      </c>
      <c r="G144" s="9">
        <f t="shared" si="40"/>
        <v>0</v>
      </c>
      <c r="H144" s="9">
        <f t="shared" si="41"/>
        <v>0</v>
      </c>
      <c r="I144" s="9"/>
      <c r="J144" s="50" t="s">
        <v>74</v>
      </c>
      <c r="K144" s="10" t="s">
        <v>173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45953</v>
      </c>
      <c r="B145" s="7" t="s">
        <v>212</v>
      </c>
      <c r="C145" s="53" t="s">
        <v>148</v>
      </c>
      <c r="D145" s="9"/>
      <c r="E145" s="9">
        <f t="shared" si="42"/>
        <v>0</v>
      </c>
      <c r="F145" s="9">
        <v>20000</v>
      </c>
      <c r="G145" s="9">
        <f t="shared" si="40"/>
        <v>20000</v>
      </c>
      <c r="H145" s="9">
        <f t="shared" si="41"/>
        <v>0</v>
      </c>
      <c r="I145" s="9"/>
      <c r="J145" s="50"/>
      <c r="K145" s="10" t="s">
        <v>154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45968</v>
      </c>
      <c r="B146" s="7" t="s">
        <v>213</v>
      </c>
      <c r="C146" s="53" t="s">
        <v>148</v>
      </c>
      <c r="D146" s="9"/>
      <c r="E146" s="9">
        <f t="shared" si="42"/>
        <v>0</v>
      </c>
      <c r="F146" s="9">
        <v>500</v>
      </c>
      <c r="G146" s="9">
        <f t="shared" si="40"/>
        <v>500</v>
      </c>
      <c r="H146" s="9">
        <f t="shared" si="41"/>
        <v>0</v>
      </c>
      <c r="I146" s="9"/>
      <c r="J146" s="50"/>
      <c r="K146" s="10" t="s">
        <v>154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45981</v>
      </c>
      <c r="B147" s="7" t="s">
        <v>214</v>
      </c>
      <c r="C147" s="53" t="s">
        <v>148</v>
      </c>
      <c r="D147" s="9"/>
      <c r="E147" s="9">
        <f t="shared" si="42"/>
        <v>0</v>
      </c>
      <c r="F147" s="9">
        <v>20180.900000000001</v>
      </c>
      <c r="G147" s="9">
        <f t="shared" si="40"/>
        <v>0</v>
      </c>
      <c r="H147" s="9">
        <f t="shared" si="41"/>
        <v>0</v>
      </c>
      <c r="I147" s="9"/>
      <c r="J147" s="50" t="s">
        <v>67</v>
      </c>
      <c r="K147" s="10" t="s">
        <v>156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45994</v>
      </c>
      <c r="B148" s="7" t="s">
        <v>215</v>
      </c>
      <c r="C148" s="53" t="s">
        <v>148</v>
      </c>
      <c r="D148" s="9"/>
      <c r="E148" s="9">
        <f t="shared" si="42"/>
        <v>0</v>
      </c>
      <c r="F148" s="9">
        <v>113035.89</v>
      </c>
      <c r="G148" s="9">
        <f t="shared" si="40"/>
        <v>0</v>
      </c>
      <c r="H148" s="9">
        <f t="shared" si="41"/>
        <v>0</v>
      </c>
      <c r="I148" s="9"/>
      <c r="J148" s="50" t="s">
        <v>153</v>
      </c>
      <c r="K148" s="10" t="s">
        <v>154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45994</v>
      </c>
      <c r="B149" s="7" t="s">
        <v>216</v>
      </c>
      <c r="C149" s="53" t="s">
        <v>148</v>
      </c>
      <c r="D149" s="9"/>
      <c r="E149" s="9">
        <f t="shared" si="42"/>
        <v>0</v>
      </c>
      <c r="F149" s="9">
        <v>5949.26</v>
      </c>
      <c r="G149" s="9">
        <f t="shared" si="40"/>
        <v>0</v>
      </c>
      <c r="H149" s="9">
        <f t="shared" si="41"/>
        <v>0</v>
      </c>
      <c r="I149" s="9"/>
      <c r="J149" s="50" t="s">
        <v>153</v>
      </c>
      <c r="K149" s="10" t="s">
        <v>154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45996</v>
      </c>
      <c r="B150" s="7" t="s">
        <v>217</v>
      </c>
      <c r="C150" s="53" t="s">
        <v>148</v>
      </c>
      <c r="D150" s="9"/>
      <c r="E150" s="9">
        <f t="shared" si="42"/>
        <v>0</v>
      </c>
      <c r="F150" s="9">
        <v>3850</v>
      </c>
      <c r="G150" s="9">
        <f t="shared" si="40"/>
        <v>3850</v>
      </c>
      <c r="H150" s="9">
        <f t="shared" si="41"/>
        <v>0</v>
      </c>
      <c r="I150" s="9"/>
      <c r="J150" s="50"/>
      <c r="K150" s="10" t="s">
        <v>180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45987</v>
      </c>
      <c r="B151" s="117" t="s">
        <v>218</v>
      </c>
      <c r="C151" s="53" t="s">
        <v>98</v>
      </c>
      <c r="D151" s="9"/>
      <c r="E151" s="9">
        <f t="shared" si="42"/>
        <v>0</v>
      </c>
      <c r="F151" s="9"/>
      <c r="G151" s="9">
        <v>40469398.100000001</v>
      </c>
      <c r="H151" s="9">
        <f t="shared" ref="H151:H166" si="43">+D151</f>
        <v>0</v>
      </c>
      <c r="I151" s="9"/>
      <c r="J151" s="50">
        <v>2675225</v>
      </c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45989</v>
      </c>
      <c r="B152" s="117" t="s">
        <v>219</v>
      </c>
      <c r="C152" s="53" t="s">
        <v>98</v>
      </c>
      <c r="D152" s="9"/>
      <c r="E152" s="9">
        <f t="shared" si="42"/>
        <v>0</v>
      </c>
      <c r="F152" s="9"/>
      <c r="G152" s="9">
        <v>3234.06</v>
      </c>
      <c r="H152" s="9">
        <f t="shared" si="43"/>
        <v>0</v>
      </c>
      <c r="I152" s="9"/>
      <c r="J152" s="50" t="s">
        <v>153</v>
      </c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>
        <v>45989</v>
      </c>
      <c r="B153" s="117" t="s">
        <v>220</v>
      </c>
      <c r="C153" s="53" t="s">
        <v>98</v>
      </c>
      <c r="D153" s="9"/>
      <c r="E153" s="9">
        <f t="shared" si="42"/>
        <v>0</v>
      </c>
      <c r="F153" s="9"/>
      <c r="G153" s="9">
        <v>171538.56</v>
      </c>
      <c r="H153" s="9">
        <f t="shared" si="43"/>
        <v>0</v>
      </c>
      <c r="I153" s="9"/>
      <c r="J153" s="50" t="s">
        <v>153</v>
      </c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46015</v>
      </c>
      <c r="B154" s="7" t="s">
        <v>221</v>
      </c>
      <c r="C154" s="53" t="s">
        <v>148</v>
      </c>
      <c r="D154" s="9"/>
      <c r="E154" s="9">
        <f t="shared" si="42"/>
        <v>0</v>
      </c>
      <c r="F154" s="9">
        <v>379797.89</v>
      </c>
      <c r="G154" s="9">
        <f t="shared" ref="G154:G165" si="44">IF(J154&gt;0,0,F154)</f>
        <v>0</v>
      </c>
      <c r="H154" s="9">
        <f t="shared" si="43"/>
        <v>0</v>
      </c>
      <c r="I154" s="9"/>
      <c r="J154" s="50" t="s">
        <v>224</v>
      </c>
      <c r="K154" s="10" t="s">
        <v>154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46015</v>
      </c>
      <c r="B155" s="7" t="s">
        <v>222</v>
      </c>
      <c r="C155" s="53" t="s">
        <v>148</v>
      </c>
      <c r="D155" s="9"/>
      <c r="E155" s="9">
        <f t="shared" ref="E155:E170" si="45">+D155</f>
        <v>0</v>
      </c>
      <c r="F155" s="9">
        <v>19989.36</v>
      </c>
      <c r="G155" s="9">
        <f t="shared" si="44"/>
        <v>0</v>
      </c>
      <c r="H155" s="9">
        <f t="shared" si="43"/>
        <v>0</v>
      </c>
      <c r="I155" s="9"/>
      <c r="J155" s="50" t="s">
        <v>224</v>
      </c>
      <c r="K155" s="10" t="s">
        <v>154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46014</v>
      </c>
      <c r="B156" s="7" t="s">
        <v>223</v>
      </c>
      <c r="C156" s="53" t="s">
        <v>148</v>
      </c>
      <c r="D156" s="9"/>
      <c r="E156" s="9">
        <f t="shared" si="45"/>
        <v>0</v>
      </c>
      <c r="F156" s="9">
        <v>12807.66</v>
      </c>
      <c r="G156" s="9">
        <f t="shared" si="44"/>
        <v>0</v>
      </c>
      <c r="H156" s="9">
        <f t="shared" si="43"/>
        <v>0</v>
      </c>
      <c r="I156" s="9"/>
      <c r="J156" s="50" t="s">
        <v>67</v>
      </c>
      <c r="K156" s="10" t="s">
        <v>156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46309</v>
      </c>
      <c r="B157" s="117" t="s">
        <v>225</v>
      </c>
      <c r="C157" s="53" t="s">
        <v>98</v>
      </c>
      <c r="D157" s="9"/>
      <c r="E157" s="9">
        <f t="shared" si="45"/>
        <v>0</v>
      </c>
      <c r="F157" s="9"/>
      <c r="G157" s="9">
        <v>-43274.21</v>
      </c>
      <c r="H157" s="9">
        <f t="shared" si="43"/>
        <v>0</v>
      </c>
      <c r="I157" s="9"/>
      <c r="J157" s="50" t="s">
        <v>74</v>
      </c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46056</v>
      </c>
      <c r="B158" s="7" t="s">
        <v>226</v>
      </c>
      <c r="C158" s="53" t="s">
        <v>148</v>
      </c>
      <c r="D158" s="9"/>
      <c r="E158" s="9">
        <f t="shared" si="45"/>
        <v>0</v>
      </c>
      <c r="F158" s="9">
        <v>928191.8</v>
      </c>
      <c r="G158" s="9">
        <f t="shared" si="44"/>
        <v>0</v>
      </c>
      <c r="H158" s="9">
        <f t="shared" si="43"/>
        <v>0</v>
      </c>
      <c r="I158" s="9"/>
      <c r="J158" s="50" t="s">
        <v>224</v>
      </c>
      <c r="K158" s="10" t="s">
        <v>154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46056</v>
      </c>
      <c r="B159" s="7" t="s">
        <v>227</v>
      </c>
      <c r="C159" s="53" t="s">
        <v>148</v>
      </c>
      <c r="D159" s="9"/>
      <c r="E159" s="9">
        <f t="shared" si="45"/>
        <v>0</v>
      </c>
      <c r="F159" s="9">
        <v>48852.2</v>
      </c>
      <c r="G159" s="9">
        <f t="shared" si="44"/>
        <v>0</v>
      </c>
      <c r="H159" s="9">
        <f t="shared" si="43"/>
        <v>0</v>
      </c>
      <c r="I159" s="9"/>
      <c r="J159" s="50" t="s">
        <v>224</v>
      </c>
      <c r="K159" s="10" t="s">
        <v>154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46056</v>
      </c>
      <c r="B160" s="7" t="s">
        <v>228</v>
      </c>
      <c r="C160" s="53" t="s">
        <v>148</v>
      </c>
      <c r="D160" s="9"/>
      <c r="E160" s="9">
        <f t="shared" si="45"/>
        <v>0</v>
      </c>
      <c r="F160" s="9">
        <v>8570.66</v>
      </c>
      <c r="G160" s="9">
        <f t="shared" si="44"/>
        <v>0</v>
      </c>
      <c r="H160" s="9">
        <f t="shared" si="43"/>
        <v>0</v>
      </c>
      <c r="I160" s="9"/>
      <c r="J160" s="50" t="s">
        <v>67</v>
      </c>
      <c r="K160" s="10" t="s">
        <v>156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46064</v>
      </c>
      <c r="B161" s="7" t="s">
        <v>229</v>
      </c>
      <c r="C161" s="53" t="s">
        <v>148</v>
      </c>
      <c r="D161" s="9"/>
      <c r="E161" s="9">
        <f t="shared" si="45"/>
        <v>0</v>
      </c>
      <c r="F161" s="9">
        <v>1051.4000000000001</v>
      </c>
      <c r="G161" s="9">
        <f t="shared" si="44"/>
        <v>1051.4000000000001</v>
      </c>
      <c r="H161" s="9">
        <f t="shared" si="43"/>
        <v>0</v>
      </c>
      <c r="I161" s="9"/>
      <c r="J161" s="50"/>
      <c r="K161" s="10" t="s">
        <v>165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46064</v>
      </c>
      <c r="B162" s="7" t="s">
        <v>230</v>
      </c>
      <c r="C162" s="53" t="s">
        <v>148</v>
      </c>
      <c r="D162" s="9"/>
      <c r="E162" s="9">
        <f t="shared" si="45"/>
        <v>0</v>
      </c>
      <c r="F162" s="9">
        <v>1052.8</v>
      </c>
      <c r="G162" s="9">
        <f t="shared" si="44"/>
        <v>1052.8</v>
      </c>
      <c r="H162" s="9">
        <f t="shared" si="43"/>
        <v>0</v>
      </c>
      <c r="I162" s="9"/>
      <c r="J162" s="50"/>
      <c r="K162" s="10" t="s">
        <v>165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46066</v>
      </c>
      <c r="B163" s="7" t="s">
        <v>231</v>
      </c>
      <c r="C163" s="53" t="s">
        <v>148</v>
      </c>
      <c r="D163" s="9"/>
      <c r="E163" s="9">
        <f t="shared" si="45"/>
        <v>0</v>
      </c>
      <c r="F163" s="9">
        <v>40765.089999999997</v>
      </c>
      <c r="G163" s="9">
        <f t="shared" si="44"/>
        <v>0</v>
      </c>
      <c r="H163" s="9">
        <f t="shared" si="43"/>
        <v>0</v>
      </c>
      <c r="I163" s="9"/>
      <c r="J163" s="50" t="s">
        <v>153</v>
      </c>
      <c r="K163" s="10" t="s">
        <v>154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46066</v>
      </c>
      <c r="B164" s="7" t="s">
        <v>232</v>
      </c>
      <c r="C164" s="53" t="s">
        <v>148</v>
      </c>
      <c r="D164" s="9"/>
      <c r="E164" s="9">
        <f t="shared" si="45"/>
        <v>0</v>
      </c>
      <c r="F164" s="9">
        <v>2145.5300000000002</v>
      </c>
      <c r="G164" s="9">
        <f t="shared" si="44"/>
        <v>0</v>
      </c>
      <c r="H164" s="9">
        <f t="shared" si="43"/>
        <v>0</v>
      </c>
      <c r="I164" s="9"/>
      <c r="J164" s="50" t="s">
        <v>153</v>
      </c>
      <c r="K164" s="10" t="s">
        <v>154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46071</v>
      </c>
      <c r="B165" s="7" t="s">
        <v>233</v>
      </c>
      <c r="C165" s="53" t="s">
        <v>148</v>
      </c>
      <c r="D165" s="9"/>
      <c r="E165" s="9">
        <f t="shared" si="45"/>
        <v>0</v>
      </c>
      <c r="F165" s="9">
        <v>33581.730000000003</v>
      </c>
      <c r="G165" s="9">
        <f t="shared" si="44"/>
        <v>0</v>
      </c>
      <c r="H165" s="9">
        <f t="shared" si="43"/>
        <v>0</v>
      </c>
      <c r="I165" s="9"/>
      <c r="J165" s="50" t="s">
        <v>67</v>
      </c>
      <c r="K165" s="10" t="s">
        <v>156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46066</v>
      </c>
      <c r="B166" s="117" t="s">
        <v>234</v>
      </c>
      <c r="C166" s="53" t="s">
        <v>98</v>
      </c>
      <c r="D166" s="9"/>
      <c r="E166" s="9">
        <f t="shared" si="45"/>
        <v>0</v>
      </c>
      <c r="F166" s="9"/>
      <c r="G166" s="9">
        <v>-6620.98</v>
      </c>
      <c r="H166" s="9">
        <f t="shared" si="43"/>
        <v>0</v>
      </c>
      <c r="I166" s="9"/>
      <c r="J166" s="50" t="s">
        <v>153</v>
      </c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46098</v>
      </c>
      <c r="B167" s="7" t="s">
        <v>235</v>
      </c>
      <c r="C167" s="53" t="s">
        <v>148</v>
      </c>
      <c r="D167" s="9"/>
      <c r="E167" s="9">
        <f t="shared" si="45"/>
        <v>0</v>
      </c>
      <c r="F167" s="9">
        <v>1520190</v>
      </c>
      <c r="G167" s="9">
        <f t="shared" ref="G167:G182" si="46">IF(J167&gt;0,0,F167)</f>
        <v>0</v>
      </c>
      <c r="H167" s="9">
        <f t="shared" ref="H167:H182" si="47">+D167</f>
        <v>0</v>
      </c>
      <c r="I167" s="9"/>
      <c r="J167" s="50" t="s">
        <v>224</v>
      </c>
      <c r="K167" s="10" t="s">
        <v>154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46098</v>
      </c>
      <c r="B168" s="7" t="s">
        <v>236</v>
      </c>
      <c r="C168" s="53" t="s">
        <v>148</v>
      </c>
      <c r="D168" s="9"/>
      <c r="E168" s="9">
        <f t="shared" si="45"/>
        <v>0</v>
      </c>
      <c r="F168" s="9">
        <v>80010</v>
      </c>
      <c r="G168" s="9">
        <f t="shared" si="46"/>
        <v>0</v>
      </c>
      <c r="H168" s="9">
        <f t="shared" si="47"/>
        <v>0</v>
      </c>
      <c r="I168" s="9"/>
      <c r="J168" s="50" t="s">
        <v>224</v>
      </c>
      <c r="K168" s="10" t="s">
        <v>154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46105</v>
      </c>
      <c r="B169" s="7" t="s">
        <v>237</v>
      </c>
      <c r="C169" s="53" t="s">
        <v>148</v>
      </c>
      <c r="D169" s="9"/>
      <c r="E169" s="9">
        <f t="shared" si="45"/>
        <v>0</v>
      </c>
      <c r="F169" s="9">
        <v>10939.65</v>
      </c>
      <c r="G169" s="9">
        <f t="shared" si="46"/>
        <v>10939.65</v>
      </c>
      <c r="H169" s="9">
        <f t="shared" si="47"/>
        <v>0</v>
      </c>
      <c r="I169" s="9"/>
      <c r="J169" s="50"/>
      <c r="K169" s="10" t="s">
        <v>165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46114</v>
      </c>
      <c r="B170" s="7" t="s">
        <v>238</v>
      </c>
      <c r="C170" s="53" t="s">
        <v>148</v>
      </c>
      <c r="D170" s="9"/>
      <c r="E170" s="9">
        <f t="shared" si="45"/>
        <v>0</v>
      </c>
      <c r="F170" s="9">
        <v>2821110.5</v>
      </c>
      <c r="G170" s="9">
        <f t="shared" si="46"/>
        <v>0</v>
      </c>
      <c r="H170" s="9">
        <f t="shared" si="47"/>
        <v>0</v>
      </c>
      <c r="I170" s="9"/>
      <c r="J170" s="50" t="s">
        <v>224</v>
      </c>
      <c r="K170" s="10" t="s">
        <v>154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46114</v>
      </c>
      <c r="B171" s="7" t="s">
        <v>239</v>
      </c>
      <c r="C171" s="53" t="s">
        <v>148</v>
      </c>
      <c r="D171" s="9"/>
      <c r="E171" s="9">
        <f t="shared" ref="E171:E184" si="48">+D171</f>
        <v>0</v>
      </c>
      <c r="F171" s="9">
        <v>148479.5</v>
      </c>
      <c r="G171" s="9">
        <f t="shared" si="46"/>
        <v>0</v>
      </c>
      <c r="H171" s="9">
        <f t="shared" si="47"/>
        <v>0</v>
      </c>
      <c r="I171" s="9"/>
      <c r="J171" s="50" t="s">
        <v>224</v>
      </c>
      <c r="K171" s="10" t="s">
        <v>154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46116</v>
      </c>
      <c r="B172" s="7" t="s">
        <v>240</v>
      </c>
      <c r="C172" s="53" t="s">
        <v>148</v>
      </c>
      <c r="D172" s="9"/>
      <c r="E172" s="9">
        <f t="shared" si="48"/>
        <v>0</v>
      </c>
      <c r="F172" s="9">
        <v>87143.88</v>
      </c>
      <c r="G172" s="9">
        <f t="shared" si="46"/>
        <v>87143.88</v>
      </c>
      <c r="H172" s="9">
        <f t="shared" si="47"/>
        <v>0</v>
      </c>
      <c r="I172" s="9"/>
      <c r="J172" s="50"/>
      <c r="K172" s="10" t="s">
        <v>154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46128</v>
      </c>
      <c r="B173" s="7" t="s">
        <v>241</v>
      </c>
      <c r="C173" s="53" t="s">
        <v>148</v>
      </c>
      <c r="D173" s="9"/>
      <c r="E173" s="9">
        <f t="shared" si="48"/>
        <v>0</v>
      </c>
      <c r="F173" s="9">
        <v>52514.99</v>
      </c>
      <c r="G173" s="9">
        <f t="shared" si="46"/>
        <v>52514.99</v>
      </c>
      <c r="H173" s="9">
        <f t="shared" si="47"/>
        <v>0</v>
      </c>
      <c r="I173" s="9"/>
      <c r="J173" s="50"/>
      <c r="K173" s="10" t="s">
        <v>154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46128</v>
      </c>
      <c r="B174" s="7" t="s">
        <v>242</v>
      </c>
      <c r="C174" s="53" t="s">
        <v>148</v>
      </c>
      <c r="D174" s="9"/>
      <c r="E174" s="9">
        <f t="shared" si="48"/>
        <v>0</v>
      </c>
      <c r="F174" s="9">
        <v>89911.02</v>
      </c>
      <c r="G174" s="9">
        <f t="shared" si="46"/>
        <v>0</v>
      </c>
      <c r="H174" s="9">
        <f t="shared" si="47"/>
        <v>0</v>
      </c>
      <c r="I174" s="9"/>
      <c r="J174" s="50" t="s">
        <v>67</v>
      </c>
      <c r="K174" s="10" t="s">
        <v>156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46126.385601851849</v>
      </c>
      <c r="B175" s="117" t="s">
        <v>243</v>
      </c>
      <c r="C175" s="53" t="s">
        <v>98</v>
      </c>
      <c r="D175" s="9"/>
      <c r="E175" s="9">
        <f t="shared" si="48"/>
        <v>0</v>
      </c>
      <c r="F175" s="9"/>
      <c r="G175" s="9">
        <v>19741.310000000001</v>
      </c>
      <c r="H175" s="9">
        <f t="shared" si="47"/>
        <v>0</v>
      </c>
      <c r="I175" s="9"/>
      <c r="J175" s="50">
        <v>2675225</v>
      </c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46126.394421296296</v>
      </c>
      <c r="B176" s="117" t="s">
        <v>244</v>
      </c>
      <c r="C176" s="53" t="s">
        <v>98</v>
      </c>
      <c r="D176" s="9"/>
      <c r="E176" s="9">
        <f t="shared" si="48"/>
        <v>0</v>
      </c>
      <c r="F176" s="9"/>
      <c r="G176" s="9">
        <v>25225.71</v>
      </c>
      <c r="H176" s="9">
        <f t="shared" si="47"/>
        <v>0</v>
      </c>
      <c r="I176" s="9"/>
      <c r="J176" s="50">
        <v>2675225</v>
      </c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46158</v>
      </c>
      <c r="B177" s="7" t="s">
        <v>245</v>
      </c>
      <c r="C177" s="53" t="s">
        <v>148</v>
      </c>
      <c r="D177" s="9"/>
      <c r="E177" s="9">
        <f t="shared" si="48"/>
        <v>0</v>
      </c>
      <c r="F177" s="9">
        <v>55417.34</v>
      </c>
      <c r="G177" s="9">
        <f t="shared" si="46"/>
        <v>0</v>
      </c>
      <c r="H177" s="9">
        <f t="shared" si="47"/>
        <v>0</v>
      </c>
      <c r="I177" s="9"/>
      <c r="J177" s="50" t="s">
        <v>67</v>
      </c>
      <c r="K177" s="10" t="s">
        <v>156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>
        <v>46157</v>
      </c>
      <c r="B178" s="7" t="s">
        <v>246</v>
      </c>
      <c r="C178" s="53" t="s">
        <v>148</v>
      </c>
      <c r="D178" s="9"/>
      <c r="E178" s="9">
        <f t="shared" si="48"/>
        <v>0</v>
      </c>
      <c r="F178" s="9">
        <v>4077400</v>
      </c>
      <c r="G178" s="9">
        <f t="shared" si="46"/>
        <v>0</v>
      </c>
      <c r="H178" s="9">
        <f t="shared" si="47"/>
        <v>0</v>
      </c>
      <c r="I178" s="9"/>
      <c r="J178" s="50" t="s">
        <v>224</v>
      </c>
      <c r="K178" s="10" t="s">
        <v>154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>
        <v>46157</v>
      </c>
      <c r="B179" s="7" t="s">
        <v>247</v>
      </c>
      <c r="C179" s="53" t="s">
        <v>148</v>
      </c>
      <c r="D179" s="9"/>
      <c r="E179" s="9">
        <f t="shared" si="48"/>
        <v>0</v>
      </c>
      <c r="F179" s="9">
        <v>214600</v>
      </c>
      <c r="G179" s="9">
        <f t="shared" si="46"/>
        <v>0</v>
      </c>
      <c r="H179" s="9">
        <f t="shared" si="47"/>
        <v>0</v>
      </c>
      <c r="I179" s="9"/>
      <c r="J179" s="50" t="s">
        <v>224</v>
      </c>
      <c r="K179" s="10" t="s">
        <v>154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>
        <v>46155</v>
      </c>
      <c r="B180" s="7" t="s">
        <v>248</v>
      </c>
      <c r="C180" s="53" t="s">
        <v>148</v>
      </c>
      <c r="D180" s="9"/>
      <c r="E180" s="9">
        <f t="shared" si="48"/>
        <v>0</v>
      </c>
      <c r="F180" s="9">
        <v>238.17</v>
      </c>
      <c r="G180" s="9">
        <f t="shared" si="46"/>
        <v>238.17</v>
      </c>
      <c r="H180" s="9">
        <f t="shared" si="47"/>
        <v>0</v>
      </c>
      <c r="I180" s="9"/>
      <c r="J180" s="50"/>
      <c r="K180" s="10" t="s">
        <v>165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>
        <v>46164</v>
      </c>
      <c r="B181" s="7" t="s">
        <v>249</v>
      </c>
      <c r="C181" s="53" t="s">
        <v>148</v>
      </c>
      <c r="D181" s="9"/>
      <c r="E181" s="9">
        <f t="shared" si="48"/>
        <v>0</v>
      </c>
      <c r="F181" s="9">
        <v>16858.900000000001</v>
      </c>
      <c r="G181" s="9">
        <f t="shared" si="46"/>
        <v>16858.900000000001</v>
      </c>
      <c r="H181" s="9">
        <f t="shared" si="47"/>
        <v>0</v>
      </c>
      <c r="I181" s="9"/>
      <c r="J181" s="50"/>
      <c r="K181" s="10" t="s">
        <v>165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>
        <v>46170</v>
      </c>
      <c r="B182" s="7" t="s">
        <v>250</v>
      </c>
      <c r="C182" s="53" t="s">
        <v>148</v>
      </c>
      <c r="D182" s="9"/>
      <c r="E182" s="9">
        <f t="shared" si="48"/>
        <v>0</v>
      </c>
      <c r="F182" s="9">
        <v>4423200</v>
      </c>
      <c r="G182" s="9">
        <f t="shared" si="46"/>
        <v>0</v>
      </c>
      <c r="H182" s="9">
        <f t="shared" si="47"/>
        <v>0</v>
      </c>
      <c r="I182" s="9"/>
      <c r="J182" s="50" t="s">
        <v>224</v>
      </c>
      <c r="K182" s="10" t="s">
        <v>154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>
        <v>46171</v>
      </c>
      <c r="B183" s="7" t="s">
        <v>251</v>
      </c>
      <c r="C183" s="53" t="s">
        <v>148</v>
      </c>
      <c r="D183" s="9"/>
      <c r="E183" s="9">
        <f t="shared" si="48"/>
        <v>0</v>
      </c>
      <c r="F183" s="9">
        <v>50216.01</v>
      </c>
      <c r="G183" s="9">
        <f t="shared" ref="G183:G188" si="49">IF(J183&gt;0,0,F183)</f>
        <v>0</v>
      </c>
      <c r="H183" s="9">
        <f t="shared" ref="H183:H188" si="50">+D183</f>
        <v>0</v>
      </c>
      <c r="I183" s="9"/>
      <c r="J183" s="50" t="s">
        <v>67</v>
      </c>
      <c r="K183" s="10" t="s">
        <v>156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>
        <v>46170</v>
      </c>
      <c r="B184" s="7" t="s">
        <v>252</v>
      </c>
      <c r="C184" s="53" t="s">
        <v>148</v>
      </c>
      <c r="D184" s="9"/>
      <c r="E184" s="9">
        <f t="shared" si="48"/>
        <v>0</v>
      </c>
      <c r="F184" s="9">
        <v>232800</v>
      </c>
      <c r="G184" s="9">
        <f t="shared" si="49"/>
        <v>0</v>
      </c>
      <c r="H184" s="9">
        <f t="shared" si="50"/>
        <v>0</v>
      </c>
      <c r="I184" s="9"/>
      <c r="J184" s="50" t="s">
        <v>224</v>
      </c>
      <c r="K184" s="10" t="s">
        <v>154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>
        <v>46212</v>
      </c>
      <c r="B185" s="7" t="s">
        <v>253</v>
      </c>
      <c r="C185" s="53" t="s">
        <v>148</v>
      </c>
      <c r="D185" s="9"/>
      <c r="E185" s="9">
        <f t="shared" ref="E185:E192" si="51">+D185</f>
        <v>0</v>
      </c>
      <c r="F185" s="9">
        <v>21593.05</v>
      </c>
      <c r="G185" s="9">
        <f t="shared" si="49"/>
        <v>21593.05</v>
      </c>
      <c r="H185" s="9">
        <f t="shared" si="50"/>
        <v>0</v>
      </c>
      <c r="I185" s="9"/>
      <c r="J185" s="50"/>
      <c r="K185" s="10">
        <v>6879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>
        <v>46211</v>
      </c>
      <c r="B186" s="7" t="s">
        <v>254</v>
      </c>
      <c r="C186" s="53" t="s">
        <v>148</v>
      </c>
      <c r="D186" s="9"/>
      <c r="E186" s="9">
        <f t="shared" si="51"/>
        <v>0</v>
      </c>
      <c r="F186" s="9">
        <v>10384.19</v>
      </c>
      <c r="G186" s="9">
        <f t="shared" si="49"/>
        <v>10384.19</v>
      </c>
      <c r="H186" s="9">
        <f t="shared" si="50"/>
        <v>0</v>
      </c>
      <c r="I186" s="9"/>
      <c r="J186" s="50"/>
      <c r="K186" s="10">
        <v>6811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46211</v>
      </c>
      <c r="B187" s="7" t="s">
        <v>255</v>
      </c>
      <c r="C187" s="53" t="s">
        <v>148</v>
      </c>
      <c r="D187" s="9"/>
      <c r="E187" s="9">
        <f t="shared" si="51"/>
        <v>0</v>
      </c>
      <c r="F187" s="9">
        <v>15941</v>
      </c>
      <c r="G187" s="9">
        <f t="shared" si="49"/>
        <v>15941</v>
      </c>
      <c r="H187" s="9">
        <f t="shared" si="50"/>
        <v>0</v>
      </c>
      <c r="I187" s="9"/>
      <c r="J187" s="50"/>
      <c r="K187" s="10">
        <v>6873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46210</v>
      </c>
      <c r="B188" s="7" t="s">
        <v>256</v>
      </c>
      <c r="C188" s="53" t="s">
        <v>148</v>
      </c>
      <c r="D188" s="9"/>
      <c r="E188" s="9">
        <f t="shared" si="51"/>
        <v>0</v>
      </c>
      <c r="F188" s="9">
        <v>2907000</v>
      </c>
      <c r="G188" s="9">
        <f t="shared" si="49"/>
        <v>0</v>
      </c>
      <c r="H188" s="9">
        <f t="shared" si="50"/>
        <v>0</v>
      </c>
      <c r="I188" s="9"/>
      <c r="J188" s="50">
        <v>2675225</v>
      </c>
      <c r="K188" s="10">
        <v>6811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>
        <v>46210</v>
      </c>
      <c r="B189" s="7" t="s">
        <v>257</v>
      </c>
      <c r="C189" s="53" t="s">
        <v>148</v>
      </c>
      <c r="D189" s="9"/>
      <c r="E189" s="9">
        <f t="shared" si="51"/>
        <v>0</v>
      </c>
      <c r="F189" s="9">
        <v>153000</v>
      </c>
      <c r="G189" s="9">
        <f t="shared" ref="G189:G204" si="52">IF(J189&gt;0,0,F189)</f>
        <v>0</v>
      </c>
      <c r="H189" s="9">
        <f t="shared" ref="H189:H204" si="53">+D189</f>
        <v>0</v>
      </c>
      <c r="I189" s="9"/>
      <c r="J189" s="50">
        <v>2675225</v>
      </c>
      <c r="K189" s="10">
        <v>6811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46209</v>
      </c>
      <c r="B190" s="7" t="s">
        <v>258</v>
      </c>
      <c r="C190" s="53" t="s">
        <v>148</v>
      </c>
      <c r="D190" s="9"/>
      <c r="E190" s="9">
        <f t="shared" si="51"/>
        <v>0</v>
      </c>
      <c r="F190" s="9">
        <v>1095</v>
      </c>
      <c r="G190" s="9">
        <f t="shared" si="52"/>
        <v>1095</v>
      </c>
      <c r="H190" s="9">
        <f t="shared" si="53"/>
        <v>0</v>
      </c>
      <c r="I190" s="9"/>
      <c r="J190" s="50"/>
      <c r="K190" s="10">
        <v>6873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>
        <v>46203</v>
      </c>
      <c r="B191" s="7" t="s">
        <v>259</v>
      </c>
      <c r="C191" s="53" t="s">
        <v>148</v>
      </c>
      <c r="D191" s="9"/>
      <c r="E191" s="9">
        <f t="shared" si="51"/>
        <v>0</v>
      </c>
      <c r="F191" s="9">
        <v>51286.23</v>
      </c>
      <c r="G191" s="9">
        <f t="shared" si="52"/>
        <v>0</v>
      </c>
      <c r="H191" s="9">
        <f t="shared" si="53"/>
        <v>0</v>
      </c>
      <c r="I191" s="9"/>
      <c r="J191" s="50">
        <v>2470114</v>
      </c>
      <c r="K191" s="10">
        <v>6861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>
        <v>46192</v>
      </c>
      <c r="B192" s="7" t="s">
        <v>260</v>
      </c>
      <c r="C192" s="53" t="s">
        <v>148</v>
      </c>
      <c r="D192" s="9"/>
      <c r="E192" s="9">
        <f t="shared" si="51"/>
        <v>0</v>
      </c>
      <c r="F192" s="9">
        <v>20740.86</v>
      </c>
      <c r="G192" s="9">
        <f t="shared" si="52"/>
        <v>0</v>
      </c>
      <c r="H192" s="9">
        <f t="shared" si="53"/>
        <v>0</v>
      </c>
      <c r="I192" s="9"/>
      <c r="J192" s="50">
        <v>2575380</v>
      </c>
      <c r="K192" s="10">
        <v>6811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>
        <v>46192</v>
      </c>
      <c r="B193" s="7" t="s">
        <v>261</v>
      </c>
      <c r="C193" s="53" t="s">
        <v>148</v>
      </c>
      <c r="D193" s="9"/>
      <c r="E193" s="9">
        <f t="shared" ref="E193:E208" si="54">+D193</f>
        <v>0</v>
      </c>
      <c r="F193" s="9">
        <v>1091.6199999999999</v>
      </c>
      <c r="G193" s="9">
        <f t="shared" si="52"/>
        <v>0</v>
      </c>
      <c r="H193" s="9">
        <f t="shared" si="53"/>
        <v>0</v>
      </c>
      <c r="I193" s="9"/>
      <c r="J193" s="50">
        <v>2575380</v>
      </c>
      <c r="K193" s="10">
        <v>6811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>
        <v>46184</v>
      </c>
      <c r="B194" s="7" t="s">
        <v>262</v>
      </c>
      <c r="C194" s="53" t="s">
        <v>148</v>
      </c>
      <c r="D194" s="9"/>
      <c r="E194" s="9">
        <f t="shared" si="54"/>
        <v>0</v>
      </c>
      <c r="F194" s="9">
        <v>250</v>
      </c>
      <c r="G194" s="9">
        <f t="shared" si="52"/>
        <v>250</v>
      </c>
      <c r="H194" s="9">
        <f t="shared" si="53"/>
        <v>0</v>
      </c>
      <c r="I194" s="9"/>
      <c r="J194" s="50"/>
      <c r="K194" s="10">
        <v>6873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>
        <v>46184</v>
      </c>
      <c r="B195" s="7" t="s">
        <v>263</v>
      </c>
      <c r="C195" s="53" t="s">
        <v>148</v>
      </c>
      <c r="D195" s="9"/>
      <c r="E195" s="9">
        <f t="shared" si="54"/>
        <v>0</v>
      </c>
      <c r="F195" s="9">
        <v>33963.43</v>
      </c>
      <c r="G195" s="9">
        <f t="shared" si="52"/>
        <v>0</v>
      </c>
      <c r="H195" s="9">
        <f t="shared" si="53"/>
        <v>0</v>
      </c>
      <c r="I195" s="9"/>
      <c r="J195" s="50">
        <v>2470114</v>
      </c>
      <c r="K195" s="10">
        <v>6861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 t="s">
        <v>264</v>
      </c>
      <c r="B196" s="7" t="s">
        <v>265</v>
      </c>
      <c r="C196" s="53" t="s">
        <v>52</v>
      </c>
      <c r="D196" s="9"/>
      <c r="E196" s="9">
        <f t="shared" si="54"/>
        <v>0</v>
      </c>
      <c r="F196" s="9">
        <v>22619.5</v>
      </c>
      <c r="G196" s="9">
        <f t="shared" si="52"/>
        <v>22619.5</v>
      </c>
      <c r="H196" s="9">
        <f t="shared" si="53"/>
        <v>0</v>
      </c>
      <c r="I196" s="9"/>
      <c r="J196" s="50"/>
      <c r="K196" s="10" t="s">
        <v>165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>
        <v>46183.293576388889</v>
      </c>
      <c r="B197" s="117" t="s">
        <v>267</v>
      </c>
      <c r="C197" s="53" t="s">
        <v>98</v>
      </c>
      <c r="D197" s="9"/>
      <c r="E197" s="9">
        <f t="shared" si="54"/>
        <v>0</v>
      </c>
      <c r="F197" s="9"/>
      <c r="G197" s="9">
        <v>129850</v>
      </c>
      <c r="H197" s="9">
        <f t="shared" si="53"/>
        <v>0</v>
      </c>
      <c r="I197" s="9"/>
      <c r="J197" s="50">
        <v>2470114</v>
      </c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9" spans="1:254" s="11" customFormat="1" ht="14.1" customHeight="1" x14ac:dyDescent="0.2">
      <c r="A199" s="46" t="s">
        <v>192</v>
      </c>
      <c r="B199" s="7"/>
      <c r="C199" s="53" t="s">
        <v>52</v>
      </c>
      <c r="D199" s="9"/>
      <c r="E199" s="9">
        <f t="shared" si="54"/>
        <v>0</v>
      </c>
      <c r="F199" s="9"/>
      <c r="G199" s="9">
        <f t="shared" si="52"/>
        <v>0</v>
      </c>
      <c r="H199" s="9">
        <f t="shared" si="53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>
        <v>46210</v>
      </c>
      <c r="B200" s="117" t="s">
        <v>266</v>
      </c>
      <c r="C200" s="53" t="s">
        <v>98</v>
      </c>
      <c r="D200" s="9"/>
      <c r="E200" s="9">
        <f>+D200</f>
        <v>0</v>
      </c>
      <c r="F200" s="9"/>
      <c r="G200" s="9">
        <v>424675.3</v>
      </c>
      <c r="H200" s="9">
        <f>+D200</f>
        <v>0</v>
      </c>
      <c r="I200" s="9"/>
      <c r="J200" s="50">
        <v>2675522</v>
      </c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>
        <v>46238</v>
      </c>
      <c r="B201" s="7" t="s">
        <v>268</v>
      </c>
      <c r="C201" s="53" t="s">
        <v>52</v>
      </c>
      <c r="D201" s="9"/>
      <c r="E201" s="9">
        <f t="shared" si="54"/>
        <v>0</v>
      </c>
      <c r="F201" s="9">
        <v>1649865</v>
      </c>
      <c r="G201" s="9">
        <f t="shared" si="52"/>
        <v>1649865</v>
      </c>
      <c r="H201" s="9">
        <f t="shared" si="53"/>
        <v>0</v>
      </c>
      <c r="I201" s="9"/>
      <c r="J201" s="50"/>
      <c r="K201" s="10" t="s">
        <v>154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>
        <v>46238</v>
      </c>
      <c r="B202" s="7" t="s">
        <v>269</v>
      </c>
      <c r="C202" s="53" t="s">
        <v>52</v>
      </c>
      <c r="D202" s="9"/>
      <c r="E202" s="9">
        <f t="shared" si="54"/>
        <v>0</v>
      </c>
      <c r="F202" s="9">
        <v>86835</v>
      </c>
      <c r="G202" s="9">
        <f t="shared" si="52"/>
        <v>86835</v>
      </c>
      <c r="H202" s="9">
        <f t="shared" si="53"/>
        <v>0</v>
      </c>
      <c r="I202" s="9"/>
      <c r="J202" s="50"/>
      <c r="K202" s="10" t="s">
        <v>154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54"/>
        <v>0</v>
      </c>
      <c r="F203" s="9"/>
      <c r="G203" s="9">
        <f t="shared" si="52"/>
        <v>0</v>
      </c>
      <c r="H203" s="9">
        <f t="shared" si="53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54"/>
        <v>0</v>
      </c>
      <c r="F204" s="9"/>
      <c r="G204" s="9">
        <f t="shared" si="52"/>
        <v>0</v>
      </c>
      <c r="H204" s="9">
        <f t="shared" si="53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54"/>
        <v>0</v>
      </c>
      <c r="F205" s="9"/>
      <c r="G205" s="9">
        <f t="shared" ref="G205:G220" si="55">IF(J205&gt;0,0,F205)</f>
        <v>0</v>
      </c>
      <c r="H205" s="9">
        <f t="shared" ref="H205:H220" si="56">+D205</f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54"/>
        <v>0</v>
      </c>
      <c r="F206" s="9"/>
      <c r="G206" s="9">
        <f t="shared" si="55"/>
        <v>0</v>
      </c>
      <c r="H206" s="9">
        <f t="shared" si="56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54"/>
        <v>0</v>
      </c>
      <c r="F207" s="9"/>
      <c r="G207" s="9">
        <f t="shared" si="55"/>
        <v>0</v>
      </c>
      <c r="H207" s="9">
        <f t="shared" si="56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54"/>
        <v>0</v>
      </c>
      <c r="F208" s="9"/>
      <c r="G208" s="9">
        <f t="shared" si="55"/>
        <v>0</v>
      </c>
      <c r="H208" s="9">
        <f t="shared" si="56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ref="E209:E224" si="57">+D209</f>
        <v>0</v>
      </c>
      <c r="F209" s="9"/>
      <c r="G209" s="9">
        <f t="shared" si="55"/>
        <v>0</v>
      </c>
      <c r="H209" s="9">
        <f t="shared" si="56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57"/>
        <v>0</v>
      </c>
      <c r="F210" s="9"/>
      <c r="G210" s="9">
        <f t="shared" si="55"/>
        <v>0</v>
      </c>
      <c r="H210" s="9">
        <f t="shared" si="56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57"/>
        <v>0</v>
      </c>
      <c r="F211" s="9"/>
      <c r="G211" s="9">
        <f t="shared" si="55"/>
        <v>0</v>
      </c>
      <c r="H211" s="9">
        <f t="shared" si="56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57"/>
        <v>0</v>
      </c>
      <c r="F212" s="9"/>
      <c r="G212" s="9">
        <f t="shared" si="55"/>
        <v>0</v>
      </c>
      <c r="H212" s="9">
        <f t="shared" si="56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57"/>
        <v>0</v>
      </c>
      <c r="F213" s="9"/>
      <c r="G213" s="9">
        <f t="shared" si="55"/>
        <v>0</v>
      </c>
      <c r="H213" s="9">
        <f t="shared" si="56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57"/>
        <v>0</v>
      </c>
      <c r="F214" s="9"/>
      <c r="G214" s="9">
        <f t="shared" si="55"/>
        <v>0</v>
      </c>
      <c r="H214" s="9">
        <f t="shared" si="56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57"/>
        <v>0</v>
      </c>
      <c r="F215" s="9"/>
      <c r="G215" s="9">
        <f t="shared" si="55"/>
        <v>0</v>
      </c>
      <c r="H215" s="9">
        <f t="shared" si="56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57"/>
        <v>0</v>
      </c>
      <c r="F216" s="9"/>
      <c r="G216" s="9">
        <f t="shared" si="55"/>
        <v>0</v>
      </c>
      <c r="H216" s="9">
        <f t="shared" si="56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57"/>
        <v>0</v>
      </c>
      <c r="F217" s="9"/>
      <c r="G217" s="9">
        <f t="shared" si="55"/>
        <v>0</v>
      </c>
      <c r="H217" s="9">
        <f t="shared" si="56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57"/>
        <v>0</v>
      </c>
      <c r="F218" s="9"/>
      <c r="G218" s="9">
        <f t="shared" si="55"/>
        <v>0</v>
      </c>
      <c r="H218" s="9">
        <f t="shared" si="56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57"/>
        <v>0</v>
      </c>
      <c r="F219" s="9"/>
      <c r="G219" s="9">
        <f t="shared" si="55"/>
        <v>0</v>
      </c>
      <c r="H219" s="9">
        <f t="shared" si="56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57"/>
        <v>0</v>
      </c>
      <c r="F220" s="9"/>
      <c r="G220" s="9">
        <f t="shared" si="55"/>
        <v>0</v>
      </c>
      <c r="H220" s="9">
        <f t="shared" si="56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57"/>
        <v>0</v>
      </c>
      <c r="F221" s="9"/>
      <c r="G221" s="9">
        <f t="shared" ref="G221:G234" si="58">IF(J221&gt;0,0,F221)</f>
        <v>0</v>
      </c>
      <c r="H221" s="9">
        <f t="shared" ref="H221:H234" si="59">+D221</f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57"/>
        <v>0</v>
      </c>
      <c r="F222" s="9"/>
      <c r="G222" s="9">
        <f t="shared" si="58"/>
        <v>0</v>
      </c>
      <c r="H222" s="9">
        <f t="shared" si="59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57"/>
        <v>0</v>
      </c>
      <c r="F223" s="9"/>
      <c r="G223" s="9">
        <f t="shared" si="58"/>
        <v>0</v>
      </c>
      <c r="H223" s="9">
        <f t="shared" si="59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57"/>
        <v>0</v>
      </c>
      <c r="F224" s="9"/>
      <c r="G224" s="9">
        <f t="shared" si="58"/>
        <v>0</v>
      </c>
      <c r="H224" s="9">
        <f t="shared" si="59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ref="E225:E234" si="60">+D225</f>
        <v>0</v>
      </c>
      <c r="F225" s="9"/>
      <c r="G225" s="9">
        <f t="shared" si="58"/>
        <v>0</v>
      </c>
      <c r="H225" s="9">
        <f t="shared" si="59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60"/>
        <v>0</v>
      </c>
      <c r="F226" s="9"/>
      <c r="G226" s="9">
        <f t="shared" si="58"/>
        <v>0</v>
      </c>
      <c r="H226" s="9">
        <f t="shared" si="59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60"/>
        <v>0</v>
      </c>
      <c r="F227" s="9"/>
      <c r="G227" s="9">
        <f t="shared" si="58"/>
        <v>0</v>
      </c>
      <c r="H227" s="9">
        <f t="shared" si="59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60"/>
        <v>0</v>
      </c>
      <c r="F228" s="9"/>
      <c r="G228" s="9">
        <f t="shared" si="58"/>
        <v>0</v>
      </c>
      <c r="H228" s="9">
        <f t="shared" si="59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60"/>
        <v>0</v>
      </c>
      <c r="F229" s="9"/>
      <c r="G229" s="9">
        <f t="shared" si="58"/>
        <v>0</v>
      </c>
      <c r="H229" s="9">
        <f t="shared" si="59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60"/>
        <v>0</v>
      </c>
      <c r="F230" s="9"/>
      <c r="G230" s="9">
        <f t="shared" si="58"/>
        <v>0</v>
      </c>
      <c r="H230" s="9">
        <f t="shared" si="59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60"/>
        <v>0</v>
      </c>
      <c r="F231" s="9"/>
      <c r="G231" s="9">
        <f t="shared" si="58"/>
        <v>0</v>
      </c>
      <c r="H231" s="9">
        <f t="shared" si="59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60"/>
        <v>0</v>
      </c>
      <c r="F232" s="9"/>
      <c r="G232" s="9">
        <f t="shared" si="58"/>
        <v>0</v>
      </c>
      <c r="H232" s="9">
        <f t="shared" si="59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60"/>
        <v>0</v>
      </c>
      <c r="F233" s="9"/>
      <c r="G233" s="9">
        <f t="shared" si="58"/>
        <v>0</v>
      </c>
      <c r="H233" s="9">
        <f t="shared" si="59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60"/>
        <v>0</v>
      </c>
      <c r="F234" s="9"/>
      <c r="G234" s="9">
        <f t="shared" si="58"/>
        <v>0</v>
      </c>
      <c r="H234" s="9">
        <f t="shared" si="59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>+D235</f>
        <v>0</v>
      </c>
      <c r="F235" s="9"/>
      <c r="G235" s="9">
        <f>IF(J235&gt;0,0,F235)</f>
        <v>0</v>
      </c>
      <c r="H235" s="9">
        <f>+D235</f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24204520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2026-08-04T14:36:15Z</dcterms:modified>
</cp:coreProperties>
</file>