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3CB4DD7-BD4B-436E-B217-D89241140B7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PROJECT!$A$13:$K$24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1" l="1"/>
  <c r="G32" i="1"/>
  <c r="H28" i="1"/>
  <c r="G28" i="1"/>
  <c r="E28" i="1"/>
  <c r="H15" i="1" l="1"/>
  <c r="H16" i="1"/>
  <c r="H17" i="1"/>
  <c r="H18" i="1"/>
  <c r="H19" i="1"/>
  <c r="G16" i="1"/>
  <c r="G17" i="1"/>
  <c r="G18" i="1"/>
  <c r="G20" i="1"/>
  <c r="G21" i="1"/>
  <c r="E15" i="1"/>
  <c r="E16" i="1"/>
  <c r="E17" i="1"/>
  <c r="E18" i="1"/>
  <c r="E19" i="1"/>
  <c r="E20" i="1"/>
  <c r="E21" i="1"/>
  <c r="E22" i="1"/>
  <c r="I11" i="1" l="1"/>
  <c r="F11" i="1"/>
  <c r="D11" i="1"/>
  <c r="H20" i="1" l="1"/>
  <c r="H21" i="1"/>
  <c r="H22" i="1"/>
  <c r="H27" i="1"/>
  <c r="H23" i="1"/>
  <c r="H24" i="1"/>
  <c r="H25" i="1"/>
  <c r="H26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G22" i="1"/>
  <c r="E27" i="1"/>
  <c r="G27" i="1"/>
  <c r="E23" i="1"/>
  <c r="E24" i="1"/>
  <c r="G24" i="1"/>
  <c r="E25" i="1"/>
  <c r="G25" i="1"/>
  <c r="E26" i="1"/>
  <c r="G26" i="1"/>
  <c r="E29" i="1"/>
  <c r="G29" i="1"/>
  <c r="H29" i="1"/>
  <c r="E30" i="1"/>
  <c r="H30" i="1"/>
  <c r="E31" i="1"/>
  <c r="H31" i="1"/>
  <c r="E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H45" i="1"/>
  <c r="E46" i="1"/>
  <c r="H46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<sst xmlns="http://schemas.openxmlformats.org/spreadsheetml/2006/main" count="433" uniqueCount="127">
  <si>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</si>
  <si>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</si>
  <si>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</si>
  <si>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</si>
  <si>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</si>
  <si>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</si>
  <si>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</si>
  <si>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</si>
  <si>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</si>
  <si>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</si>
  <si>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</si>
  <si>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</si>
  <si>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</si>
  <si>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</si>
  <si>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</si>
  <si>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</si>
  <si>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</si>
  <si>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</si>
  <si>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</si>
  <si>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</si>
  <si>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</si>
  <si>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</si>
  <si>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</si>
  <si>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</si>
  <si>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</si>
  <si>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</si>
  <si>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</si>
  <si>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</si>
  <si>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</si>
  <si>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</si>
  <si>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</si>
  <si>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</si>
  <si>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</si>
  <si>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</si>
  <si>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</si>
  <si>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</si>
  <si>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</si>
  <si>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</si>
  <si>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</si>
  <si>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</si>
  <si>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</si>
  <si>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</si>
  <si>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</si>
  <si>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</si>
  <si>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</si>
  <si>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</si>
  <si>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</si>
  <si>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</si>
  <si>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</si>
  <si>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</si>
  <si>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</si>
  <si>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</si>
  <si>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</si>
  <si>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</si>
  <si>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</si>
  <si>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</si>
  <si>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</si>
  <si>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</si>
  <si>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</si>
  <si>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DNR/DWR HARDWARE RANCH POWER REPLACEMENT A&amp;E STUDY</t>
  </si>
  <si>
    <t>GFFY2024</t>
  </si>
  <si>
    <t>3000-300-3347-FXAAA-24094520</t>
  </si>
  <si>
    <t>00043</t>
  </si>
  <si>
    <t>UNIFIED ELECTRICAL CONS/SINE SOURCE ENGINEERING - CONTRACT</t>
  </si>
  <si>
    <t>2370440</t>
  </si>
  <si>
    <t>13/23</t>
  </si>
  <si>
    <t>SINE SOURCE ENG GAX FC2023071422462</t>
  </si>
  <si>
    <t>FY'24</t>
  </si>
  <si>
    <t>UNIFIED ELECTRIICAL CONS/SINE SOURCE ENGINEERING - CONTRACT</t>
  </si>
  <si>
    <t>2470159</t>
  </si>
  <si>
    <t>SINE SOURCE ENG GAX FC2023101826458</t>
  </si>
  <si>
    <t>DF</t>
  </si>
  <si>
    <t>SINE SOURCE ENG. GAXFC2024022132210</t>
  </si>
  <si>
    <t>TRNSF FY24 CAP IMP FUNDS TO 24094520 FROM 24376300  HB006 ITEM 72</t>
  </si>
  <si>
    <t>UNIFIED ELECTRICAL     AMD 001</t>
  </si>
  <si>
    <t>CO</t>
  </si>
  <si>
    <t>13/24</t>
  </si>
  <si>
    <t>SINE SOURCE GAX FC2024070839400</t>
  </si>
  <si>
    <t>FY'25</t>
  </si>
  <si>
    <t>IDT 25C3*002 XFER LEGAL FEES TO 21257300</t>
  </si>
  <si>
    <t>CORR UNIT ON IDT 10</t>
  </si>
  <si>
    <t>CANNON HERITAGE GAX FC2024100343490</t>
  </si>
  <si>
    <t>SUNRISE ENGINEERING HOLDINGS, INC dba SUNRISE - CONTRACT</t>
  </si>
  <si>
    <t>2570183</t>
  </si>
  <si>
    <t>LANDMARK COMPANIES, LLC - CONTRACT</t>
  </si>
  <si>
    <t>2575324</t>
  </si>
  <si>
    <t>TR</t>
  </si>
  <si>
    <t>SINE SOURCE ENG GAX300FC2025012248475</t>
  </si>
  <si>
    <t>TRFR TO 24094520 FROM FY25 GFFY CAPITAL IMPROVEMENT FUNDS (25179300)</t>
  </si>
  <si>
    <t>EH</t>
  </si>
  <si>
    <t>ITA 30025*61</t>
  </si>
  <si>
    <t>LANDMARK CO GAX300FC202502255042</t>
  </si>
  <si>
    <t>HH</t>
  </si>
  <si>
    <t>LANDMARK CO GAX300FC202502255043</t>
  </si>
  <si>
    <t>HYRUM CITY GAX300FC2025052254148 CONTRACT 2575414-HARDWARE RANCH LINE REPLACEMENT</t>
  </si>
  <si>
    <t>2575414</t>
  </si>
  <si>
    <t>6813</t>
  </si>
  <si>
    <t>HYRUM CITY GAX300FC2025052254147 CONTRACT 2575414-HARDWARE RANCH LINE REPLACEMENT</t>
  </si>
  <si>
    <t>Landmark Companies, LLC GAX300FC2025060554861 CONTRACT 2575324-PAY APP #2-HARDWARE RANCH POWER LINE REPLACEMENT</t>
  </si>
  <si>
    <t>Landmark Companies, LLC GAX300FC2025060554862 CONTRACT 2575324-PAY APP #2-HARDWARE RANCH POWER LINE REPLACEMENT</t>
  </si>
  <si>
    <t>Sunrise Engineering Holdings, Inc GAX300FC2025060954931 2570183-HARDWARE RANCH POWER LINE REPLACEMENT</t>
  </si>
  <si>
    <t>6873</t>
  </si>
  <si>
    <t>Sunrise Engineering Holdings, Inc GAX300FC2025062555766 2570183-HARDWARE RANCH POWER LINE REPLACEMENT</t>
  </si>
  <si>
    <t>Sine Source Engineering, LLC GAX300FC2025070356371 CONTRACT 2470159 - HARDWARE RANCH POWER REPLACEMENT</t>
  </si>
  <si>
    <t>Landmark Companies, LLC GAX300FC2025070456413 CONTRACT 2575324-PAY APP #3-HARDWARE RANCH POWER LINE REPLACEMENT</t>
  </si>
  <si>
    <t>Landmark Companies, LLC GAX300FC2025070456414 CONTRACT 2575324-PAY APP #3-HARDWARE RANCH POWER LINE REPLACEMENT</t>
  </si>
  <si>
    <t>6137</t>
  </si>
  <si>
    <t>13/25</t>
  </si>
  <si>
    <t>LANDMARK CO 001</t>
  </si>
  <si>
    <t>HYRUM CITY CONTRACT</t>
  </si>
  <si>
    <t>Landmark Companies, LLC GAX300FC2025080157582 CONTRACT 2575324-PAY APP #4-HARDWARE RANCH POWER LINE REPLACEMENT</t>
  </si>
  <si>
    <t>Landmark Companies, LLC GAX300FC2025080157583 CONTRACT 2575324-PAY APP #4-HARDWARE RANCH POWER LINE REPLACEMENT</t>
  </si>
  <si>
    <t>FY'26</t>
  </si>
  <si>
    <t>Sunrise Engineering Holdings, Inc GAX300FC2025090959170 2570183-HARDWARE RANCH POWER LINE REPLACEMENT</t>
  </si>
  <si>
    <t>Landmark Companies, LLC GAX300FC2025092659987 CONTRACT 2575324-PAY APP #5-HARDWARE RANCH POWER LINE REPLACEMENT</t>
  </si>
  <si>
    <t>Landmark Companies, LLC GAX300FC2025092659988 CONTRACT 2575324-PAY APP #5-HARDWARE RANCH POWER LINE REPLACEMENT</t>
  </si>
  <si>
    <t>LANDMARK CO 002</t>
  </si>
  <si>
    <t>Sunrise Engineering Holdings, Inc GAX300FC2025103161497 CONTRACT 2570183-HARDWARE RANCH POWER LINE REPLACEMENT</t>
  </si>
  <si>
    <t>Sine Source Engineering, LLC GAX300FC2025121063147 CONTRACT 2470159 - HARDWARE RANCH POWER REPLACEMENT</t>
  </si>
  <si>
    <t>LANDMARK CO 003</t>
  </si>
  <si>
    <t>Landmark Companies, LLC GAX300FC2026020265432 CONTRACT 2575324-PAY APP #6-HARDWARE RANCH POWER LINE REPLACEMENT</t>
  </si>
  <si>
    <t>Landmark Companies, LLC GAX300FC2026020265433 CONTRACT 2575324-PAY APP #6-HARDWARE RANCH POWER LINE REPLACEMENT</t>
  </si>
  <si>
    <t>Landmark Companies, LLC GAX300FC2026061271391 CONTRACT 2575324-PAY APP #7-HARDWARE RANCH POWER LINE REPLACEMENT</t>
  </si>
  <si>
    <t>Landmark Companies, LLC GAX300FC2026061271392 CONTRACT 2575324-PAY APP #7-HARDWARE RANCH POWER LINE REPLACEMENT</t>
  </si>
  <si>
    <t>Sine Source Engineering, LLC GAX300FC2026070772504 CONTRACT 2470159 - HARDWARE RANCH POWER REPLACEMENT</t>
  </si>
  <si>
    <t>Landmark Companies, LLC GAX300FC2026071072822 CONTRACT 2575324-PAY APP #8-HARDWARE RANCH POWER LINE REPLACEMENT</t>
  </si>
  <si>
    <t>Landmark Companies, LLC GAX300FC2026071072823 CONTRACT 2575324-PAY APP #8-HARDWARE RANCH POWER LINE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</si>
</sst>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7" fontId="4" fillId="0" borderId="0" xfId="2" quotePrefix="1" applyNumberFormat="1" applyFont="1" applyAlignment="1" applyProtection="1">
      <alignment horizontal="center"/>
      <protection locked="0"/>
    </xf>
    <xf numFmtId="164" fontId="17" fillId="0" borderId="0" xfId="0" applyFont="1" applyAlignment="1">
      <alignment horizontal="left"/>
    </xf>
    <xf numFmtId="44" fontId="5" fillId="0" borderId="0" xfId="5" applyFont="1" applyFill="1" applyBorder="1" applyProtection="1">
      <protection locked="0"/>
    </xf>
    <xf numFmtId="44" fontId="4" fillId="0" borderId="7" xfId="5" applyFont="1" applyFill="1" applyBorder="1" applyProtection="1">
      <protection locked="0"/>
    </xf>
    <xf numFmtId="43" fontId="7" fillId="0" borderId="0" xfId="2" applyFont="1" applyFill="1" applyBorder="1" applyProtection="1">
      <protection locked="0"/>
    </xf>
    <xf numFmtId="43" fontId="5" fillId="0" borderId="1" xfId="2" applyFont="1" applyFill="1" applyBorder="1" applyProtection="1">
      <protection locked="0"/>
    </xf>
    <xf numFmtId="43" fontId="4" fillId="0" borderId="0" xfId="2" applyFont="1" applyFill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093EDEEA-6870-4064-93BF-79494C160FD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49" activePane="bottomLeft" state="frozen"/>
      <selection pane="bottomLeft" activeCell="C64" sqref="C64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6.21875" style="93" bestFit="1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24094520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61</v>
      </c>
      <c r="G7" s="116">
        <f>+G11-F11</f>
        <v>622934.45000000112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11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SUM(D14:D498)</f>
        <v>3215403</v>
      </c>
      <c r="E11" s="13">
        <f>SUM(E14:E498)-F11</f>
        <v>677758.8600000008</v>
      </c>
      <c r="F11" s="13">
        <f>SUM(F14:F498)</f>
        <v>2537644.1399999992</v>
      </c>
      <c r="G11" s="118">
        <f>SUM(G14:G498)</f>
        <v>3160578.5900000003</v>
      </c>
      <c r="H11" s="13">
        <f>+D11-G11</f>
        <v>54824.409999999683</v>
      </c>
      <c r="I11" s="13">
        <f>SUM(I14:I498)</f>
        <v>0</v>
      </c>
      <c r="J11" s="84"/>
      <c r="K11" s="85"/>
      <c r="L11" s="106"/>
      <c r="M11" s="106">
        <f>SUM(M13:M239)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19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120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2" si="2">+D14</f>
        <v>0</v>
      </c>
      <c r="F14" s="9"/>
      <c r="G14" s="120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45063</v>
      </c>
      <c r="B15" s="7" t="s">
        <v>63</v>
      </c>
      <c r="C15" s="110" t="s">
        <v>75</v>
      </c>
      <c r="D15" s="9"/>
      <c r="E15" s="9">
        <f t="shared" si="2"/>
        <v>0</v>
      </c>
      <c r="F15" s="9"/>
      <c r="G15" s="120">
        <v>12400</v>
      </c>
      <c r="H15" s="9">
        <f t="shared" ref="H15:H19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65</v>
      </c>
      <c r="B16" s="7" t="s">
        <v>66</v>
      </c>
      <c r="C16" s="53" t="s">
        <v>92</v>
      </c>
      <c r="D16" s="9"/>
      <c r="E16" s="9">
        <f t="shared" si="2"/>
        <v>0</v>
      </c>
      <c r="F16" s="9">
        <v>6200</v>
      </c>
      <c r="G16" s="120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2"/>
      <c r="C17" s="53" t="s">
        <v>52</v>
      </c>
      <c r="D17" s="9"/>
      <c r="E17" s="9">
        <f t="shared" si="2"/>
        <v>0</v>
      </c>
      <c r="F17" s="9"/>
      <c r="G17" s="120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67</v>
      </c>
      <c r="B18" s="7"/>
      <c r="C18" s="53" t="s">
        <v>52</v>
      </c>
      <c r="D18" s="9"/>
      <c r="E18" s="9">
        <f t="shared" si="2"/>
        <v>0</v>
      </c>
      <c r="F18" s="9"/>
      <c r="G18" s="120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114">
        <v>45211</v>
      </c>
      <c r="B19" s="7" t="s">
        <v>68</v>
      </c>
      <c r="C19" s="53" t="s">
        <v>75</v>
      </c>
      <c r="D19" s="9"/>
      <c r="E19" s="9">
        <f t="shared" si="2"/>
        <v>0</v>
      </c>
      <c r="F19" s="9"/>
      <c r="G19" s="120">
        <v>119350</v>
      </c>
      <c r="H19" s="9">
        <f t="shared" si="3"/>
        <v>0</v>
      </c>
      <c r="I19" s="9"/>
      <c r="J19" s="50" t="s">
        <v>69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45217</v>
      </c>
      <c r="B20" s="7" t="s">
        <v>70</v>
      </c>
      <c r="C20" s="53" t="s">
        <v>71</v>
      </c>
      <c r="D20" s="9"/>
      <c r="E20" s="9">
        <f t="shared" si="2"/>
        <v>0</v>
      </c>
      <c r="F20" s="9">
        <v>6200</v>
      </c>
      <c r="G20" s="120">
        <f t="shared" si="0"/>
        <v>0</v>
      </c>
      <c r="H20" s="9">
        <f t="shared" ref="H20:H26" si="4">+D20</f>
        <v>0</v>
      </c>
      <c r="I20" s="9"/>
      <c r="J20" s="50" t="s">
        <v>64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45343</v>
      </c>
      <c r="B21" s="7" t="s">
        <v>72</v>
      </c>
      <c r="C21" s="53" t="s">
        <v>71</v>
      </c>
      <c r="D21" s="9"/>
      <c r="E21" s="9">
        <f t="shared" si="2"/>
        <v>0</v>
      </c>
      <c r="F21" s="9">
        <v>41772.5</v>
      </c>
      <c r="G21" s="120">
        <f t="shared" si="0"/>
        <v>0</v>
      </c>
      <c r="H21" s="9">
        <f t="shared" si="4"/>
        <v>0</v>
      </c>
      <c r="I21" s="9"/>
      <c r="J21" s="50" t="s">
        <v>69</v>
      </c>
      <c r="K21" s="10">
        <v>6137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45351</v>
      </c>
      <c r="B22" s="115" t="s">
        <v>73</v>
      </c>
      <c r="C22" s="53" t="s">
        <v>71</v>
      </c>
      <c r="D22" s="8">
        <v>167063</v>
      </c>
      <c r="E22" s="9">
        <f t="shared" si="2"/>
        <v>167063</v>
      </c>
      <c r="F22" s="9"/>
      <c r="G22" s="120">
        <f t="shared" ref="G22:G29" si="5">IF(J22&gt;0,0,F22)</f>
        <v>0</v>
      </c>
      <c r="H22" s="9">
        <f t="shared" si="4"/>
        <v>167063</v>
      </c>
      <c r="I22" s="9"/>
      <c r="J22" s="50"/>
      <c r="K22" s="10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45413</v>
      </c>
      <c r="B23" s="7" t="s">
        <v>74</v>
      </c>
      <c r="C23" s="53" t="s">
        <v>75</v>
      </c>
      <c r="D23" s="9"/>
      <c r="E23" s="9">
        <f t="shared" ref="E23:E34" si="6">+D23</f>
        <v>0</v>
      </c>
      <c r="F23" s="9"/>
      <c r="G23" s="120">
        <v>21175</v>
      </c>
      <c r="H23" s="9">
        <f t="shared" si="4"/>
        <v>0</v>
      </c>
      <c r="I23" s="9"/>
      <c r="J23" s="50" t="s">
        <v>69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76</v>
      </c>
      <c r="B24" s="7" t="s">
        <v>77</v>
      </c>
      <c r="C24" s="53" t="s">
        <v>86</v>
      </c>
      <c r="D24" s="9"/>
      <c r="E24" s="9">
        <f t="shared" si="6"/>
        <v>0</v>
      </c>
      <c r="F24" s="9">
        <v>17902.5</v>
      </c>
      <c r="G24" s="120">
        <f t="shared" si="5"/>
        <v>0</v>
      </c>
      <c r="H24" s="9">
        <f t="shared" si="4"/>
        <v>0</v>
      </c>
      <c r="I24" s="9"/>
      <c r="J24" s="50" t="s">
        <v>69</v>
      </c>
      <c r="K24" s="10">
        <v>6137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6"/>
        <v>0</v>
      </c>
      <c r="F25" s="9"/>
      <c r="G25" s="120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46" t="s">
        <v>78</v>
      </c>
      <c r="B26" s="7"/>
      <c r="C26" s="53" t="s">
        <v>52</v>
      </c>
      <c r="D26" s="9"/>
      <c r="E26" s="9">
        <f t="shared" si="6"/>
        <v>0</v>
      </c>
      <c r="F26" s="9"/>
      <c r="G26" s="120">
        <f t="shared" si="5"/>
        <v>0</v>
      </c>
      <c r="H26" s="9">
        <f t="shared" si="4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45516</v>
      </c>
      <c r="B27" s="7" t="s">
        <v>88</v>
      </c>
      <c r="C27" s="53" t="s">
        <v>71</v>
      </c>
      <c r="D27" s="9">
        <v>3048340</v>
      </c>
      <c r="E27" s="9">
        <f>+D27</f>
        <v>3048340</v>
      </c>
      <c r="F27" s="9"/>
      <c r="G27" s="120">
        <f>IF(J27&gt;0,0,F27)</f>
        <v>0</v>
      </c>
      <c r="H27" s="9">
        <f>+D27</f>
        <v>3048340</v>
      </c>
      <c r="I27" s="9"/>
      <c r="J27" s="50"/>
      <c r="K27" s="10">
        <v>4667</v>
      </c>
      <c r="L27" s="9"/>
      <c r="M27" s="9" t="s">
        <v>80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45510</v>
      </c>
      <c r="B28" s="7" t="s">
        <v>79</v>
      </c>
      <c r="C28" s="53" t="s">
        <v>71</v>
      </c>
      <c r="D28" s="9"/>
      <c r="E28" s="9">
        <f t="shared" ref="E28" si="7">+D28</f>
        <v>0</v>
      </c>
      <c r="F28" s="9">
        <v>2768</v>
      </c>
      <c r="G28" s="120">
        <f t="shared" ref="G28" si="8">IF(J28&gt;0,0,F28)</f>
        <v>2768</v>
      </c>
      <c r="H28" s="9">
        <f t="shared" ref="H28" si="9">+D28</f>
        <v>0</v>
      </c>
      <c r="I28" s="9"/>
      <c r="J28" s="50"/>
      <c r="K28" s="10">
        <v>6870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45568</v>
      </c>
      <c r="B29" s="7" t="s">
        <v>81</v>
      </c>
      <c r="C29" s="53" t="s">
        <v>71</v>
      </c>
      <c r="D29" s="9"/>
      <c r="E29" s="9">
        <f t="shared" si="6"/>
        <v>0</v>
      </c>
      <c r="F29" s="9">
        <v>6060.5</v>
      </c>
      <c r="G29" s="120">
        <f t="shared" si="5"/>
        <v>6060.5</v>
      </c>
      <c r="H29" s="9">
        <f t="shared" ref="H29:H30" si="10">+D29</f>
        <v>0</v>
      </c>
      <c r="I29" s="9"/>
      <c r="J29" s="50"/>
      <c r="K29" s="10">
        <v>6137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45665</v>
      </c>
      <c r="B30" s="7" t="s">
        <v>82</v>
      </c>
      <c r="C30" s="53" t="s">
        <v>75</v>
      </c>
      <c r="D30" s="9"/>
      <c r="E30" s="9">
        <f t="shared" si="6"/>
        <v>0</v>
      </c>
      <c r="F30" s="9"/>
      <c r="G30" s="120">
        <v>23203.08</v>
      </c>
      <c r="H30" s="9">
        <f t="shared" si="10"/>
        <v>0</v>
      </c>
      <c r="I30" s="9"/>
      <c r="J30" s="50" t="s">
        <v>83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45666</v>
      </c>
      <c r="B31" s="7" t="s">
        <v>84</v>
      </c>
      <c r="C31" s="53" t="s">
        <v>75</v>
      </c>
      <c r="D31" s="9"/>
      <c r="E31" s="9">
        <f t="shared" si="6"/>
        <v>0</v>
      </c>
      <c r="F31" s="9"/>
      <c r="G31" s="120">
        <v>2320308.39</v>
      </c>
      <c r="H31" s="9">
        <f t="shared" ref="H31:H46" si="11">+D31</f>
        <v>0</v>
      </c>
      <c r="I31" s="9"/>
      <c r="J31" s="50" t="s">
        <v>85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45679</v>
      </c>
      <c r="B32" s="7" t="s">
        <v>87</v>
      </c>
      <c r="C32" s="53" t="s">
        <v>89</v>
      </c>
      <c r="D32" s="9"/>
      <c r="E32" s="9">
        <f t="shared" si="6"/>
        <v>0</v>
      </c>
      <c r="F32" s="9">
        <v>45718.75</v>
      </c>
      <c r="G32" s="120">
        <f t="shared" ref="G32:G44" si="12">IF(J32&gt;0,0,F32)</f>
        <v>0</v>
      </c>
      <c r="H32" s="9">
        <f t="shared" si="11"/>
        <v>0</v>
      </c>
      <c r="I32" s="9"/>
      <c r="J32" s="50" t="s">
        <v>69</v>
      </c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45712</v>
      </c>
      <c r="B33" s="7" t="s">
        <v>90</v>
      </c>
      <c r="C33" s="53" t="s">
        <v>92</v>
      </c>
      <c r="D33" s="9"/>
      <c r="E33" s="9">
        <f t="shared" si="6"/>
        <v>0</v>
      </c>
      <c r="F33" s="9">
        <v>4988.66</v>
      </c>
      <c r="G33" s="120">
        <f t="shared" si="12"/>
        <v>4988.66</v>
      </c>
      <c r="H33" s="9">
        <f t="shared" si="11"/>
        <v>0</v>
      </c>
      <c r="I33" s="9"/>
      <c r="J33" s="50"/>
      <c r="K33" s="10">
        <v>6872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45713</v>
      </c>
      <c r="B34" s="7" t="s">
        <v>91</v>
      </c>
      <c r="C34" s="53" t="s">
        <v>92</v>
      </c>
      <c r="D34" s="9"/>
      <c r="E34" s="9">
        <f t="shared" si="6"/>
        <v>0</v>
      </c>
      <c r="F34" s="9">
        <v>181624.8</v>
      </c>
      <c r="G34" s="120">
        <f t="shared" si="12"/>
        <v>0</v>
      </c>
      <c r="H34" s="9">
        <f t="shared" si="11"/>
        <v>0</v>
      </c>
      <c r="I34" s="9"/>
      <c r="J34" s="50" t="s">
        <v>85</v>
      </c>
      <c r="K34" s="10">
        <v>6813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45713</v>
      </c>
      <c r="B35" s="7" t="s">
        <v>93</v>
      </c>
      <c r="C35" s="53" t="s">
        <v>92</v>
      </c>
      <c r="D35" s="9"/>
      <c r="E35" s="9">
        <f t="shared" ref="E35:E52" si="13">+D35</f>
        <v>0</v>
      </c>
      <c r="F35" s="9">
        <v>9559.2000000000007</v>
      </c>
      <c r="G35" s="120">
        <f t="shared" si="12"/>
        <v>0</v>
      </c>
      <c r="H35" s="9">
        <f t="shared" si="11"/>
        <v>0</v>
      </c>
      <c r="I35" s="9"/>
      <c r="J35" s="50" t="s">
        <v>85</v>
      </c>
      <c r="K35" s="10">
        <v>6813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45800</v>
      </c>
      <c r="B36" s="7" t="s">
        <v>94</v>
      </c>
      <c r="C36" s="53" t="s">
        <v>92</v>
      </c>
      <c r="D36" s="9"/>
      <c r="E36" s="9">
        <f t="shared" si="13"/>
        <v>0</v>
      </c>
      <c r="F36" s="9">
        <v>14679.62</v>
      </c>
      <c r="G36" s="120">
        <f t="shared" si="12"/>
        <v>0</v>
      </c>
      <c r="H36" s="9">
        <f t="shared" si="11"/>
        <v>0</v>
      </c>
      <c r="I36" s="9"/>
      <c r="J36" s="50" t="s">
        <v>95</v>
      </c>
      <c r="K36" s="10" t="s">
        <v>96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45800</v>
      </c>
      <c r="B37" s="7" t="s">
        <v>97</v>
      </c>
      <c r="C37" s="53" t="s">
        <v>92</v>
      </c>
      <c r="D37" s="9"/>
      <c r="E37" s="9">
        <f t="shared" si="13"/>
        <v>0</v>
      </c>
      <c r="F37" s="9">
        <v>278912.83</v>
      </c>
      <c r="G37" s="120">
        <f t="shared" si="12"/>
        <v>0</v>
      </c>
      <c r="H37" s="9">
        <f t="shared" si="11"/>
        <v>0</v>
      </c>
      <c r="I37" s="9"/>
      <c r="J37" s="50" t="s">
        <v>95</v>
      </c>
      <c r="K37" s="10" t="s">
        <v>96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45814</v>
      </c>
      <c r="B38" s="7" t="s">
        <v>98</v>
      </c>
      <c r="C38" s="53" t="s">
        <v>92</v>
      </c>
      <c r="D38" s="9"/>
      <c r="E38" s="9">
        <f t="shared" si="13"/>
        <v>0</v>
      </c>
      <c r="F38" s="9">
        <v>239761</v>
      </c>
      <c r="G38" s="120">
        <f t="shared" si="12"/>
        <v>0</v>
      </c>
      <c r="H38" s="9">
        <f t="shared" si="11"/>
        <v>0</v>
      </c>
      <c r="I38" s="9"/>
      <c r="J38" s="50" t="s">
        <v>85</v>
      </c>
      <c r="K38" s="10" t="s">
        <v>96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45814</v>
      </c>
      <c r="B39" s="7" t="s">
        <v>99</v>
      </c>
      <c r="C39" s="53" t="s">
        <v>92</v>
      </c>
      <c r="D39" s="9"/>
      <c r="E39" s="9">
        <f t="shared" si="13"/>
        <v>0</v>
      </c>
      <c r="F39" s="9">
        <v>12619</v>
      </c>
      <c r="G39" s="120">
        <f t="shared" si="12"/>
        <v>0</v>
      </c>
      <c r="H39" s="9">
        <f t="shared" si="11"/>
        <v>0</v>
      </c>
      <c r="I39" s="9"/>
      <c r="J39" s="50" t="s">
        <v>85</v>
      </c>
      <c r="K39" s="10" t="s">
        <v>96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45818</v>
      </c>
      <c r="B40" s="49" t="s">
        <v>100</v>
      </c>
      <c r="C40" s="53" t="s">
        <v>92</v>
      </c>
      <c r="D40" s="9"/>
      <c r="E40" s="9">
        <f t="shared" si="13"/>
        <v>0</v>
      </c>
      <c r="F40" s="9">
        <v>205.66</v>
      </c>
      <c r="G40" s="120">
        <f t="shared" si="12"/>
        <v>0</v>
      </c>
      <c r="H40" s="9">
        <f t="shared" si="11"/>
        <v>0</v>
      </c>
      <c r="I40" s="9"/>
      <c r="J40" s="50" t="s">
        <v>83</v>
      </c>
      <c r="K40" s="10" t="s">
        <v>101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45834</v>
      </c>
      <c r="B41" s="7" t="s">
        <v>102</v>
      </c>
      <c r="C41" s="53" t="s">
        <v>92</v>
      </c>
      <c r="D41" s="9"/>
      <c r="E41" s="9">
        <f t="shared" si="13"/>
        <v>0</v>
      </c>
      <c r="F41" s="9">
        <v>690.72</v>
      </c>
      <c r="G41" s="120">
        <f t="shared" si="12"/>
        <v>0</v>
      </c>
      <c r="H41" s="9">
        <f t="shared" si="11"/>
        <v>0</v>
      </c>
      <c r="I41" s="9"/>
      <c r="J41" s="50" t="s">
        <v>83</v>
      </c>
      <c r="K41" s="10" t="s">
        <v>101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107</v>
      </c>
      <c r="B42" s="7" t="s">
        <v>103</v>
      </c>
      <c r="C42" s="53" t="s">
        <v>92</v>
      </c>
      <c r="D42" s="9"/>
      <c r="E42" s="9">
        <f t="shared" si="13"/>
        <v>0</v>
      </c>
      <c r="F42" s="9">
        <v>14052.5</v>
      </c>
      <c r="G42" s="120">
        <f t="shared" si="12"/>
        <v>0</v>
      </c>
      <c r="H42" s="9">
        <f t="shared" si="11"/>
        <v>0</v>
      </c>
      <c r="I42" s="9"/>
      <c r="J42" s="50" t="s">
        <v>69</v>
      </c>
      <c r="K42" s="10" t="s">
        <v>106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107</v>
      </c>
      <c r="B43" s="7" t="s">
        <v>104</v>
      </c>
      <c r="C43" s="53" t="s">
        <v>92</v>
      </c>
      <c r="D43" s="9"/>
      <c r="E43" s="9">
        <f t="shared" si="13"/>
        <v>0</v>
      </c>
      <c r="F43" s="9">
        <v>321105.25</v>
      </c>
      <c r="G43" s="120">
        <f t="shared" si="12"/>
        <v>0</v>
      </c>
      <c r="H43" s="9">
        <f t="shared" si="11"/>
        <v>0</v>
      </c>
      <c r="I43" s="9"/>
      <c r="J43" s="50" t="s">
        <v>85</v>
      </c>
      <c r="K43" s="10" t="s">
        <v>96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107</v>
      </c>
      <c r="B44" s="7" t="s">
        <v>105</v>
      </c>
      <c r="C44" s="53" t="s">
        <v>92</v>
      </c>
      <c r="D44" s="9"/>
      <c r="E44" s="9">
        <f t="shared" si="13"/>
        <v>0</v>
      </c>
      <c r="F44" s="9">
        <v>16900.28</v>
      </c>
      <c r="G44" s="120">
        <f t="shared" si="12"/>
        <v>0</v>
      </c>
      <c r="H44" s="9">
        <f t="shared" si="11"/>
        <v>0</v>
      </c>
      <c r="I44" s="9"/>
      <c r="J44" s="50" t="s">
        <v>85</v>
      </c>
      <c r="K44" s="10" t="s">
        <v>96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 t="s">
        <v>107</v>
      </c>
      <c r="B45" s="7" t="s">
        <v>108</v>
      </c>
      <c r="C45" s="53" t="s">
        <v>75</v>
      </c>
      <c r="D45" s="9"/>
      <c r="E45" s="9">
        <f t="shared" si="13"/>
        <v>0</v>
      </c>
      <c r="F45" s="9"/>
      <c r="G45" s="120">
        <v>154390.9</v>
      </c>
      <c r="H45" s="9">
        <f t="shared" si="11"/>
        <v>0</v>
      </c>
      <c r="I45" s="9"/>
      <c r="J45" s="50" t="s">
        <v>85</v>
      </c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45736</v>
      </c>
      <c r="B46" s="7" t="s">
        <v>109</v>
      </c>
      <c r="C46" s="53" t="s">
        <v>75</v>
      </c>
      <c r="D46" s="9"/>
      <c r="E46" s="9">
        <f t="shared" si="13"/>
        <v>0</v>
      </c>
      <c r="F46" s="9"/>
      <c r="G46" s="120">
        <v>364952.45</v>
      </c>
      <c r="H46" s="9">
        <f t="shared" si="11"/>
        <v>0</v>
      </c>
      <c r="I46" s="9"/>
      <c r="J46" s="50" t="s">
        <v>95</v>
      </c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/>
      <c r="D47" s="9"/>
      <c r="E47" s="9"/>
      <c r="F47" s="9"/>
      <c r="G47" s="120"/>
      <c r="H47" s="9"/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46" t="s">
        <v>112</v>
      </c>
      <c r="B48" s="7"/>
      <c r="C48" s="53"/>
      <c r="D48" s="9"/>
      <c r="E48" s="9"/>
      <c r="F48" s="9"/>
      <c r="G48" s="120"/>
      <c r="H48" s="9"/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45871</v>
      </c>
      <c r="B49" s="7" t="s">
        <v>110</v>
      </c>
      <c r="C49" s="53" t="s">
        <v>92</v>
      </c>
      <c r="D49" s="9"/>
      <c r="E49" s="9">
        <f t="shared" si="13"/>
        <v>0</v>
      </c>
      <c r="F49" s="9">
        <v>189255.12</v>
      </c>
      <c r="G49" s="120">
        <f t="shared" ref="G49:G64" si="14">IF(J49&gt;0,0,F49)</f>
        <v>0</v>
      </c>
      <c r="H49" s="9">
        <f t="shared" ref="H49:H64" si="15">+D49</f>
        <v>0</v>
      </c>
      <c r="I49" s="9"/>
      <c r="J49" s="50" t="s">
        <v>85</v>
      </c>
      <c r="K49" s="10" t="s">
        <v>96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45871</v>
      </c>
      <c r="B50" s="7" t="s">
        <v>111</v>
      </c>
      <c r="C50" s="53" t="s">
        <v>92</v>
      </c>
      <c r="D50" s="9"/>
      <c r="E50" s="9">
        <f t="shared" si="13"/>
        <v>0</v>
      </c>
      <c r="F50" s="9">
        <v>9960.7999999999993</v>
      </c>
      <c r="G50" s="120">
        <f t="shared" si="14"/>
        <v>0</v>
      </c>
      <c r="H50" s="9">
        <f t="shared" si="15"/>
        <v>0</v>
      </c>
      <c r="I50" s="9"/>
      <c r="J50" s="50" t="s">
        <v>85</v>
      </c>
      <c r="K50" s="10" t="s">
        <v>96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45910</v>
      </c>
      <c r="B51" s="7" t="s">
        <v>113</v>
      </c>
      <c r="C51" s="53" t="s">
        <v>92</v>
      </c>
      <c r="D51" s="9"/>
      <c r="E51" s="9">
        <f t="shared" si="13"/>
        <v>0</v>
      </c>
      <c r="F51" s="9">
        <v>226.8</v>
      </c>
      <c r="G51" s="120">
        <f t="shared" si="14"/>
        <v>226.8</v>
      </c>
      <c r="H51" s="9">
        <f t="shared" si="15"/>
        <v>0</v>
      </c>
      <c r="I51" s="9"/>
      <c r="J51" s="50"/>
      <c r="K51" s="10" t="s">
        <v>101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45927</v>
      </c>
      <c r="B52" s="7" t="s">
        <v>114</v>
      </c>
      <c r="C52" s="53" t="s">
        <v>92</v>
      </c>
      <c r="D52" s="9"/>
      <c r="E52" s="9">
        <f t="shared" si="13"/>
        <v>0</v>
      </c>
      <c r="F52" s="9">
        <v>362136.51</v>
      </c>
      <c r="G52" s="120">
        <f t="shared" si="14"/>
        <v>0</v>
      </c>
      <c r="H52" s="9">
        <f t="shared" si="15"/>
        <v>0</v>
      </c>
      <c r="I52" s="9"/>
      <c r="J52" s="50" t="s">
        <v>85</v>
      </c>
      <c r="K52" s="10" t="s">
        <v>96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45927</v>
      </c>
      <c r="B53" s="7" t="s">
        <v>115</v>
      </c>
      <c r="C53" s="53" t="s">
        <v>92</v>
      </c>
      <c r="D53" s="9"/>
      <c r="E53" s="9">
        <f t="shared" ref="E53:E68" si="16">+D53</f>
        <v>0</v>
      </c>
      <c r="F53" s="9">
        <v>19059.82</v>
      </c>
      <c r="G53" s="120">
        <f t="shared" si="14"/>
        <v>0</v>
      </c>
      <c r="H53" s="9">
        <f t="shared" si="15"/>
        <v>0</v>
      </c>
      <c r="I53" s="9"/>
      <c r="J53" s="50" t="s">
        <v>85</v>
      </c>
      <c r="K53" s="10" t="s">
        <v>96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45931</v>
      </c>
      <c r="B54" s="121" t="s">
        <v>116</v>
      </c>
      <c r="C54" s="53" t="s">
        <v>75</v>
      </c>
      <c r="D54" s="9"/>
      <c r="E54" s="9">
        <f t="shared" si="16"/>
        <v>0</v>
      </c>
      <c r="F54" s="9"/>
      <c r="G54" s="120">
        <v>93613</v>
      </c>
      <c r="H54" s="9">
        <f t="shared" si="15"/>
        <v>0</v>
      </c>
      <c r="I54" s="9"/>
      <c r="J54" s="50">
        <v>2575324</v>
      </c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45962</v>
      </c>
      <c r="B55" s="7" t="s">
        <v>117</v>
      </c>
      <c r="C55" s="53" t="s">
        <v>92</v>
      </c>
      <c r="D55" s="9"/>
      <c r="E55" s="9">
        <f t="shared" si="16"/>
        <v>0</v>
      </c>
      <c r="F55" s="9">
        <v>1054.8800000000001</v>
      </c>
      <c r="G55" s="120">
        <f t="shared" si="14"/>
        <v>0</v>
      </c>
      <c r="H55" s="9">
        <f t="shared" si="15"/>
        <v>0</v>
      </c>
      <c r="I55" s="9"/>
      <c r="J55" s="50" t="s">
        <v>83</v>
      </c>
      <c r="K55" s="10" t="s">
        <v>101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46002</v>
      </c>
      <c r="B56" s="7" t="s">
        <v>118</v>
      </c>
      <c r="C56" s="53" t="s">
        <v>92</v>
      </c>
      <c r="D56" s="9"/>
      <c r="E56" s="9">
        <f t="shared" si="16"/>
        <v>0</v>
      </c>
      <c r="F56" s="9">
        <v>10539.38</v>
      </c>
      <c r="G56" s="120">
        <f t="shared" si="14"/>
        <v>0</v>
      </c>
      <c r="H56" s="9">
        <f t="shared" si="15"/>
        <v>0</v>
      </c>
      <c r="I56" s="9"/>
      <c r="J56" s="50" t="s">
        <v>69</v>
      </c>
      <c r="K56" s="10" t="s">
        <v>106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46002</v>
      </c>
      <c r="B57" s="121" t="s">
        <v>119</v>
      </c>
      <c r="C57" s="53" t="s">
        <v>75</v>
      </c>
      <c r="D57" s="9"/>
      <c r="E57" s="9">
        <f t="shared" si="16"/>
        <v>0</v>
      </c>
      <c r="F57" s="9"/>
      <c r="G57" s="120">
        <v>37141.81</v>
      </c>
      <c r="H57" s="9">
        <f t="shared" si="15"/>
        <v>0</v>
      </c>
      <c r="I57" s="9"/>
      <c r="J57" s="50">
        <v>2575324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46056</v>
      </c>
      <c r="B58" s="7" t="s">
        <v>120</v>
      </c>
      <c r="C58" s="53" t="s">
        <v>92</v>
      </c>
      <c r="D58" s="9"/>
      <c r="E58" s="9">
        <f t="shared" si="16"/>
        <v>0</v>
      </c>
      <c r="F58" s="9">
        <v>364141.76</v>
      </c>
      <c r="G58" s="120">
        <f t="shared" si="14"/>
        <v>0</v>
      </c>
      <c r="H58" s="9">
        <f t="shared" si="15"/>
        <v>0</v>
      </c>
      <c r="I58" s="9"/>
      <c r="J58" s="50" t="s">
        <v>85</v>
      </c>
      <c r="K58" s="10" t="s">
        <v>96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46056</v>
      </c>
      <c r="B59" s="7" t="s">
        <v>121</v>
      </c>
      <c r="C59" s="53" t="s">
        <v>92</v>
      </c>
      <c r="D59" s="9"/>
      <c r="E59" s="9">
        <f t="shared" si="16"/>
        <v>0</v>
      </c>
      <c r="F59" s="9">
        <v>19165.36</v>
      </c>
      <c r="G59" s="120">
        <f t="shared" si="14"/>
        <v>0</v>
      </c>
      <c r="H59" s="9">
        <f t="shared" si="15"/>
        <v>0</v>
      </c>
      <c r="I59" s="9"/>
      <c r="J59" s="50" t="s">
        <v>85</v>
      </c>
      <c r="K59" s="10" t="s">
        <v>96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46186</v>
      </c>
      <c r="B60" s="7" t="s">
        <v>122</v>
      </c>
      <c r="C60" s="53" t="s">
        <v>92</v>
      </c>
      <c r="D60" s="9"/>
      <c r="E60" s="9">
        <f t="shared" si="16"/>
        <v>0</v>
      </c>
      <c r="F60" s="9">
        <v>123159.9</v>
      </c>
      <c r="G60" s="120">
        <f t="shared" si="14"/>
        <v>0</v>
      </c>
      <c r="H60" s="9">
        <f t="shared" si="15"/>
        <v>0</v>
      </c>
      <c r="I60" s="9"/>
      <c r="J60" s="50" t="s">
        <v>85</v>
      </c>
      <c r="K60" s="10" t="s">
        <v>96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>
        <v>46186</v>
      </c>
      <c r="B61" s="7" t="s">
        <v>123</v>
      </c>
      <c r="C61" s="53" t="s">
        <v>92</v>
      </c>
      <c r="D61" s="9"/>
      <c r="E61" s="9">
        <f t="shared" si="16"/>
        <v>0</v>
      </c>
      <c r="F61" s="9">
        <v>6482.1</v>
      </c>
      <c r="G61" s="120">
        <f t="shared" si="14"/>
        <v>0</v>
      </c>
      <c r="H61" s="9">
        <f t="shared" si="15"/>
        <v>0</v>
      </c>
      <c r="I61" s="9"/>
      <c r="J61" s="50" t="s">
        <v>85</v>
      </c>
      <c r="K61" s="10" t="s">
        <v>96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46211</v>
      </c>
      <c r="B62" s="7" t="s">
        <v>124</v>
      </c>
      <c r="C62" s="53" t="s">
        <v>92</v>
      </c>
      <c r="D62" s="9"/>
      <c r="E62" s="9">
        <f t="shared" si="16"/>
        <v>0</v>
      </c>
      <c r="F62" s="9">
        <v>6323.63</v>
      </c>
      <c r="G62" s="120">
        <f t="shared" si="14"/>
        <v>0</v>
      </c>
      <c r="H62" s="9">
        <f t="shared" si="15"/>
        <v>0</v>
      </c>
      <c r="I62" s="9"/>
      <c r="J62" s="50" t="s">
        <v>69</v>
      </c>
      <c r="K62" s="10" t="s">
        <v>106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46214</v>
      </c>
      <c r="B63" s="7" t="s">
        <v>125</v>
      </c>
      <c r="C63" s="53" t="s">
        <v>92</v>
      </c>
      <c r="D63" s="9"/>
      <c r="E63" s="9">
        <f t="shared" si="16"/>
        <v>0</v>
      </c>
      <c r="F63" s="9">
        <v>194195.49</v>
      </c>
      <c r="G63" s="120">
        <f t="shared" si="14"/>
        <v>0</v>
      </c>
      <c r="H63" s="9">
        <f t="shared" si="15"/>
        <v>0</v>
      </c>
      <c r="I63" s="9"/>
      <c r="J63" s="50" t="s">
        <v>85</v>
      </c>
      <c r="K63" s="10" t="s">
        <v>96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46214</v>
      </c>
      <c r="B64" s="7" t="s">
        <v>126</v>
      </c>
      <c r="C64" s="53" t="s">
        <v>92</v>
      </c>
      <c r="D64" s="9"/>
      <c r="E64" s="9">
        <f t="shared" si="16"/>
        <v>0</v>
      </c>
      <c r="F64" s="9">
        <v>10220.82</v>
      </c>
      <c r="G64" s="120">
        <f t="shared" si="14"/>
        <v>0</v>
      </c>
      <c r="H64" s="9">
        <f t="shared" si="15"/>
        <v>0</v>
      </c>
      <c r="I64" s="9"/>
      <c r="J64" s="50" t="s">
        <v>85</v>
      </c>
      <c r="K64" s="10" t="s">
        <v>96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6"/>
        <v>0</v>
      </c>
      <c r="F65" s="9"/>
      <c r="G65" s="120">
        <f t="shared" ref="G65:G80" si="17">IF(J65&gt;0,0,F65)</f>
        <v>0</v>
      </c>
      <c r="H65" s="9">
        <f t="shared" ref="H65:H80" si="18">+D65</f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6"/>
        <v>0</v>
      </c>
      <c r="F66" s="9"/>
      <c r="G66" s="120">
        <f t="shared" si="17"/>
        <v>0</v>
      </c>
      <c r="H66" s="9">
        <f t="shared" si="18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6"/>
        <v>0</v>
      </c>
      <c r="F67" s="9"/>
      <c r="G67" s="120">
        <f t="shared" si="17"/>
        <v>0</v>
      </c>
      <c r="H67" s="9">
        <f t="shared" si="18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6"/>
        <v>0</v>
      </c>
      <c r="F68" s="9"/>
      <c r="G68" s="120">
        <f t="shared" si="17"/>
        <v>0</v>
      </c>
      <c r="H68" s="9">
        <f t="shared" si="18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ref="E69:E84" si="19">+D69</f>
        <v>0</v>
      </c>
      <c r="F69" s="9"/>
      <c r="G69" s="120">
        <f t="shared" si="17"/>
        <v>0</v>
      </c>
      <c r="H69" s="9">
        <f t="shared" si="18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9"/>
        <v>0</v>
      </c>
      <c r="F70" s="9"/>
      <c r="G70" s="120">
        <f t="shared" si="17"/>
        <v>0</v>
      </c>
      <c r="H70" s="9">
        <f t="shared" si="18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9"/>
        <v>0</v>
      </c>
      <c r="F71" s="9"/>
      <c r="G71" s="120">
        <f t="shared" si="17"/>
        <v>0</v>
      </c>
      <c r="H71" s="9">
        <f t="shared" si="18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9"/>
        <v>0</v>
      </c>
      <c r="F72" s="9"/>
      <c r="G72" s="120">
        <f t="shared" si="17"/>
        <v>0</v>
      </c>
      <c r="H72" s="9">
        <f t="shared" si="18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9"/>
        <v>0</v>
      </c>
      <c r="F73" s="9"/>
      <c r="G73" s="120">
        <f t="shared" si="17"/>
        <v>0</v>
      </c>
      <c r="H73" s="9">
        <f t="shared" si="18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9"/>
        <v>0</v>
      </c>
      <c r="F74" s="9"/>
      <c r="G74" s="120">
        <f t="shared" si="17"/>
        <v>0</v>
      </c>
      <c r="H74" s="9">
        <f t="shared" si="18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9"/>
        <v>0</v>
      </c>
      <c r="F75" s="9"/>
      <c r="G75" s="120">
        <f t="shared" si="17"/>
        <v>0</v>
      </c>
      <c r="H75" s="9">
        <f t="shared" si="18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9"/>
        <v>0</v>
      </c>
      <c r="F76" s="9"/>
      <c r="G76" s="120">
        <f t="shared" si="17"/>
        <v>0</v>
      </c>
      <c r="H76" s="9">
        <f t="shared" si="18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9"/>
        <v>0</v>
      </c>
      <c r="F77" s="9"/>
      <c r="G77" s="120">
        <f t="shared" si="17"/>
        <v>0</v>
      </c>
      <c r="H77" s="9">
        <f t="shared" si="18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9"/>
        <v>0</v>
      </c>
      <c r="F78" s="9"/>
      <c r="G78" s="120">
        <f t="shared" si="17"/>
        <v>0</v>
      </c>
      <c r="H78" s="9">
        <f t="shared" si="18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9"/>
        <v>0</v>
      </c>
      <c r="F79" s="9"/>
      <c r="G79" s="120">
        <f t="shared" si="17"/>
        <v>0</v>
      </c>
      <c r="H79" s="9">
        <f t="shared" si="18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9"/>
        <v>0</v>
      </c>
      <c r="F80" s="9"/>
      <c r="G80" s="120">
        <f t="shared" si="17"/>
        <v>0</v>
      </c>
      <c r="H80" s="9">
        <f t="shared" si="18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9"/>
        <v>0</v>
      </c>
      <c r="F81" s="9"/>
      <c r="G81" s="120">
        <f t="shared" ref="G81:G96" si="20">IF(J81&gt;0,0,F81)</f>
        <v>0</v>
      </c>
      <c r="H81" s="9">
        <f t="shared" ref="H81:H96" si="21">+D81</f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9"/>
        <v>0</v>
      </c>
      <c r="F82" s="9"/>
      <c r="G82" s="120">
        <f t="shared" si="20"/>
        <v>0</v>
      </c>
      <c r="H82" s="9">
        <f t="shared" si="21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9"/>
        <v>0</v>
      </c>
      <c r="F83" s="9"/>
      <c r="G83" s="120">
        <f t="shared" si="20"/>
        <v>0</v>
      </c>
      <c r="H83" s="9">
        <f t="shared" si="21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9"/>
        <v>0</v>
      </c>
      <c r="F84" s="9"/>
      <c r="G84" s="120">
        <f t="shared" si="20"/>
        <v>0</v>
      </c>
      <c r="H84" s="9">
        <f t="shared" si="21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ref="E85:E100" si="22">+D85</f>
        <v>0</v>
      </c>
      <c r="F85" s="9"/>
      <c r="G85" s="120">
        <f t="shared" si="20"/>
        <v>0</v>
      </c>
      <c r="H85" s="9">
        <f t="shared" si="21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22"/>
        <v>0</v>
      </c>
      <c r="F86" s="9"/>
      <c r="G86" s="120">
        <f t="shared" si="20"/>
        <v>0</v>
      </c>
      <c r="H86" s="9">
        <f t="shared" si="21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22"/>
        <v>0</v>
      </c>
      <c r="F87" s="9"/>
      <c r="G87" s="120">
        <f t="shared" si="20"/>
        <v>0</v>
      </c>
      <c r="H87" s="9">
        <f t="shared" si="21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22"/>
        <v>0</v>
      </c>
      <c r="F88" s="9"/>
      <c r="G88" s="120">
        <f t="shared" si="20"/>
        <v>0</v>
      </c>
      <c r="H88" s="9">
        <f t="shared" si="21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2"/>
        <v>0</v>
      </c>
      <c r="F89" s="9"/>
      <c r="G89" s="120">
        <f t="shared" si="20"/>
        <v>0</v>
      </c>
      <c r="H89" s="9">
        <f t="shared" si="21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2"/>
        <v>0</v>
      </c>
      <c r="F90" s="9"/>
      <c r="G90" s="120">
        <f t="shared" si="20"/>
        <v>0</v>
      </c>
      <c r="H90" s="9">
        <f t="shared" si="21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2"/>
        <v>0</v>
      </c>
      <c r="F91" s="9"/>
      <c r="G91" s="120">
        <f t="shared" si="20"/>
        <v>0</v>
      </c>
      <c r="H91" s="9">
        <f t="shared" si="21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2"/>
        <v>0</v>
      </c>
      <c r="F92" s="9"/>
      <c r="G92" s="120">
        <f t="shared" si="20"/>
        <v>0</v>
      </c>
      <c r="H92" s="9">
        <f t="shared" si="21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2"/>
        <v>0</v>
      </c>
      <c r="F93" s="9"/>
      <c r="G93" s="120">
        <f t="shared" si="20"/>
        <v>0</v>
      </c>
      <c r="H93" s="9">
        <f t="shared" si="21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2"/>
        <v>0</v>
      </c>
      <c r="F94" s="9"/>
      <c r="G94" s="120">
        <f t="shared" si="20"/>
        <v>0</v>
      </c>
      <c r="H94" s="9">
        <f t="shared" si="21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2"/>
        <v>0</v>
      </c>
      <c r="F95" s="9"/>
      <c r="G95" s="120">
        <f t="shared" si="20"/>
        <v>0</v>
      </c>
      <c r="H95" s="9">
        <f t="shared" si="21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2"/>
        <v>0</v>
      </c>
      <c r="F96" s="9"/>
      <c r="G96" s="120">
        <f t="shared" si="20"/>
        <v>0</v>
      </c>
      <c r="H96" s="9">
        <f t="shared" si="21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2"/>
        <v>0</v>
      </c>
      <c r="F97" s="9"/>
      <c r="G97" s="120">
        <f t="shared" ref="G97:G112" si="23">IF(J97&gt;0,0,F97)</f>
        <v>0</v>
      </c>
      <c r="H97" s="9">
        <f t="shared" ref="H97:H112" si="24">+D97</f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2"/>
        <v>0</v>
      </c>
      <c r="F98" s="9"/>
      <c r="G98" s="120">
        <f t="shared" si="23"/>
        <v>0</v>
      </c>
      <c r="H98" s="9">
        <f t="shared" si="24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2"/>
        <v>0</v>
      </c>
      <c r="F99" s="9"/>
      <c r="G99" s="120">
        <f t="shared" si="23"/>
        <v>0</v>
      </c>
      <c r="H99" s="9">
        <f t="shared" si="24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2"/>
        <v>0</v>
      </c>
      <c r="F100" s="9"/>
      <c r="G100" s="120">
        <f t="shared" si="23"/>
        <v>0</v>
      </c>
      <c r="H100" s="9">
        <f t="shared" si="24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ref="E101:E116" si="25">+D101</f>
        <v>0</v>
      </c>
      <c r="F101" s="9"/>
      <c r="G101" s="120">
        <f t="shared" si="23"/>
        <v>0</v>
      </c>
      <c r="H101" s="9">
        <f t="shared" si="24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5"/>
        <v>0</v>
      </c>
      <c r="F102" s="9"/>
      <c r="G102" s="120">
        <f t="shared" si="23"/>
        <v>0</v>
      </c>
      <c r="H102" s="9">
        <f t="shared" si="24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5"/>
        <v>0</v>
      </c>
      <c r="F103" s="9"/>
      <c r="G103" s="120">
        <f t="shared" si="23"/>
        <v>0</v>
      </c>
      <c r="H103" s="9">
        <f t="shared" si="24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5"/>
        <v>0</v>
      </c>
      <c r="F104" s="9"/>
      <c r="G104" s="120">
        <f t="shared" si="23"/>
        <v>0</v>
      </c>
      <c r="H104" s="9">
        <f t="shared" si="24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5"/>
        <v>0</v>
      </c>
      <c r="F105" s="9"/>
      <c r="G105" s="120">
        <f t="shared" si="23"/>
        <v>0</v>
      </c>
      <c r="H105" s="9">
        <f t="shared" si="24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5"/>
        <v>0</v>
      </c>
      <c r="F106" s="9"/>
      <c r="G106" s="120">
        <f t="shared" si="23"/>
        <v>0</v>
      </c>
      <c r="H106" s="9">
        <f t="shared" si="24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5"/>
        <v>0</v>
      </c>
      <c r="F107" s="9"/>
      <c r="G107" s="120">
        <f t="shared" si="23"/>
        <v>0</v>
      </c>
      <c r="H107" s="9">
        <f t="shared" si="24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5"/>
        <v>0</v>
      </c>
      <c r="F108" s="9"/>
      <c r="G108" s="120">
        <f t="shared" si="23"/>
        <v>0</v>
      </c>
      <c r="H108" s="9">
        <f t="shared" si="24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5"/>
        <v>0</v>
      </c>
      <c r="F109" s="9"/>
      <c r="G109" s="120">
        <f t="shared" si="23"/>
        <v>0</v>
      </c>
      <c r="H109" s="9">
        <f t="shared" si="24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5"/>
        <v>0</v>
      </c>
      <c r="F110" s="9"/>
      <c r="G110" s="120">
        <f t="shared" si="23"/>
        <v>0</v>
      </c>
      <c r="H110" s="9">
        <f t="shared" si="24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5"/>
        <v>0</v>
      </c>
      <c r="F111" s="9"/>
      <c r="G111" s="120">
        <f t="shared" si="23"/>
        <v>0</v>
      </c>
      <c r="H111" s="9">
        <f t="shared" si="24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5"/>
        <v>0</v>
      </c>
      <c r="F112" s="9"/>
      <c r="G112" s="120">
        <f t="shared" si="23"/>
        <v>0</v>
      </c>
      <c r="H112" s="9">
        <f t="shared" si="24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5"/>
        <v>0</v>
      </c>
      <c r="F113" s="9"/>
      <c r="G113" s="120">
        <f t="shared" ref="G113:G128" si="26">IF(J113&gt;0,0,F113)</f>
        <v>0</v>
      </c>
      <c r="H113" s="9">
        <f t="shared" ref="H113:H128" si="27">+D113</f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5"/>
        <v>0</v>
      </c>
      <c r="F114" s="9"/>
      <c r="G114" s="120">
        <f t="shared" si="26"/>
        <v>0</v>
      </c>
      <c r="H114" s="9">
        <f t="shared" si="27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5"/>
        <v>0</v>
      </c>
      <c r="F115" s="9"/>
      <c r="G115" s="120">
        <f t="shared" si="26"/>
        <v>0</v>
      </c>
      <c r="H115" s="9">
        <f t="shared" si="27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5"/>
        <v>0</v>
      </c>
      <c r="F116" s="9"/>
      <c r="G116" s="120">
        <f t="shared" si="26"/>
        <v>0</v>
      </c>
      <c r="H116" s="9">
        <f t="shared" si="27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ref="E117:E132" si="28">+D117</f>
        <v>0</v>
      </c>
      <c r="F117" s="9"/>
      <c r="G117" s="120">
        <f t="shared" si="26"/>
        <v>0</v>
      </c>
      <c r="H117" s="9">
        <f t="shared" si="27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8"/>
        <v>0</v>
      </c>
      <c r="F118" s="9"/>
      <c r="G118" s="120">
        <f t="shared" si="26"/>
        <v>0</v>
      </c>
      <c r="H118" s="9">
        <f t="shared" si="27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8"/>
        <v>0</v>
      </c>
      <c r="F119" s="9"/>
      <c r="G119" s="120">
        <f t="shared" si="26"/>
        <v>0</v>
      </c>
      <c r="H119" s="9">
        <f t="shared" si="27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8"/>
        <v>0</v>
      </c>
      <c r="F120" s="9"/>
      <c r="G120" s="120">
        <f t="shared" si="26"/>
        <v>0</v>
      </c>
      <c r="H120" s="9">
        <f t="shared" si="27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8"/>
        <v>0</v>
      </c>
      <c r="F121" s="9"/>
      <c r="G121" s="120">
        <f t="shared" si="26"/>
        <v>0</v>
      </c>
      <c r="H121" s="9">
        <f t="shared" si="27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8"/>
        <v>0</v>
      </c>
      <c r="F122" s="9"/>
      <c r="G122" s="120">
        <f t="shared" si="26"/>
        <v>0</v>
      </c>
      <c r="H122" s="9">
        <f t="shared" si="27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8"/>
        <v>0</v>
      </c>
      <c r="F123" s="9"/>
      <c r="G123" s="120">
        <f t="shared" si="26"/>
        <v>0</v>
      </c>
      <c r="H123" s="9">
        <f t="shared" si="27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8"/>
        <v>0</v>
      </c>
      <c r="F124" s="9"/>
      <c r="G124" s="120">
        <f t="shared" si="26"/>
        <v>0</v>
      </c>
      <c r="H124" s="9">
        <f t="shared" si="27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8"/>
        <v>0</v>
      </c>
      <c r="F125" s="9"/>
      <c r="G125" s="120">
        <f t="shared" si="26"/>
        <v>0</v>
      </c>
      <c r="H125" s="9">
        <f t="shared" si="27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8"/>
        <v>0</v>
      </c>
      <c r="F126" s="9"/>
      <c r="G126" s="120">
        <f t="shared" si="26"/>
        <v>0</v>
      </c>
      <c r="H126" s="9">
        <f t="shared" si="27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8"/>
        <v>0</v>
      </c>
      <c r="F127" s="9"/>
      <c r="G127" s="120">
        <f t="shared" si="26"/>
        <v>0</v>
      </c>
      <c r="H127" s="9">
        <f t="shared" si="27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8"/>
        <v>0</v>
      </c>
      <c r="F128" s="9"/>
      <c r="G128" s="120">
        <f t="shared" si="26"/>
        <v>0</v>
      </c>
      <c r="H128" s="9">
        <f t="shared" si="27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8"/>
        <v>0</v>
      </c>
      <c r="F129" s="9"/>
      <c r="G129" s="120">
        <f t="shared" ref="G129:G144" si="29">IF(J129&gt;0,0,F129)</f>
        <v>0</v>
      </c>
      <c r="H129" s="9">
        <f t="shared" ref="H129:H144" si="30">+D129</f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8"/>
        <v>0</v>
      </c>
      <c r="F130" s="9"/>
      <c r="G130" s="120">
        <f t="shared" si="29"/>
        <v>0</v>
      </c>
      <c r="H130" s="9">
        <f t="shared" si="30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8"/>
        <v>0</v>
      </c>
      <c r="F131" s="9"/>
      <c r="G131" s="120">
        <f t="shared" si="29"/>
        <v>0</v>
      </c>
      <c r="H131" s="9">
        <f t="shared" si="30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8"/>
        <v>0</v>
      </c>
      <c r="F132" s="9"/>
      <c r="G132" s="120">
        <f t="shared" si="29"/>
        <v>0</v>
      </c>
      <c r="H132" s="9">
        <f t="shared" si="30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ref="E133:E148" si="31">+D133</f>
        <v>0</v>
      </c>
      <c r="F133" s="9"/>
      <c r="G133" s="120">
        <f t="shared" si="29"/>
        <v>0</v>
      </c>
      <c r="H133" s="9">
        <f t="shared" si="30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31"/>
        <v>0</v>
      </c>
      <c r="F134" s="9"/>
      <c r="G134" s="120">
        <f t="shared" si="29"/>
        <v>0</v>
      </c>
      <c r="H134" s="9">
        <f t="shared" si="30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31"/>
        <v>0</v>
      </c>
      <c r="F135" s="9"/>
      <c r="G135" s="120">
        <f t="shared" si="29"/>
        <v>0</v>
      </c>
      <c r="H135" s="9">
        <f t="shared" si="30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31"/>
        <v>0</v>
      </c>
      <c r="F136" s="9"/>
      <c r="G136" s="120">
        <f t="shared" si="29"/>
        <v>0</v>
      </c>
      <c r="H136" s="9">
        <f t="shared" si="30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31"/>
        <v>0</v>
      </c>
      <c r="F137" s="9"/>
      <c r="G137" s="120">
        <f t="shared" si="29"/>
        <v>0</v>
      </c>
      <c r="H137" s="9">
        <f t="shared" si="30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31"/>
        <v>0</v>
      </c>
      <c r="F138" s="9"/>
      <c r="G138" s="120">
        <f t="shared" si="29"/>
        <v>0</v>
      </c>
      <c r="H138" s="9">
        <f t="shared" si="30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31"/>
        <v>0</v>
      </c>
      <c r="F139" s="9"/>
      <c r="G139" s="120">
        <f t="shared" si="29"/>
        <v>0</v>
      </c>
      <c r="H139" s="9">
        <f t="shared" si="30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31"/>
        <v>0</v>
      </c>
      <c r="F140" s="9"/>
      <c r="G140" s="120">
        <f t="shared" si="29"/>
        <v>0</v>
      </c>
      <c r="H140" s="9">
        <f t="shared" si="30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31"/>
        <v>0</v>
      </c>
      <c r="F141" s="9"/>
      <c r="G141" s="120">
        <f t="shared" si="29"/>
        <v>0</v>
      </c>
      <c r="H141" s="9">
        <f t="shared" si="30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31"/>
        <v>0</v>
      </c>
      <c r="F142" s="9"/>
      <c r="G142" s="120">
        <f t="shared" si="29"/>
        <v>0</v>
      </c>
      <c r="H142" s="9">
        <f t="shared" si="30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31"/>
        <v>0</v>
      </c>
      <c r="F143" s="9"/>
      <c r="G143" s="120">
        <f t="shared" si="29"/>
        <v>0</v>
      </c>
      <c r="H143" s="9">
        <f t="shared" si="30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31"/>
        <v>0</v>
      </c>
      <c r="F144" s="9"/>
      <c r="G144" s="120">
        <f t="shared" si="29"/>
        <v>0</v>
      </c>
      <c r="H144" s="9">
        <f t="shared" si="30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31"/>
        <v>0</v>
      </c>
      <c r="F145" s="9"/>
      <c r="G145" s="120">
        <f t="shared" ref="G145:G160" si="32">IF(J145&gt;0,0,F145)</f>
        <v>0</v>
      </c>
      <c r="H145" s="9">
        <f t="shared" ref="H145:H160" si="33">+D145</f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31"/>
        <v>0</v>
      </c>
      <c r="F146" s="9"/>
      <c r="G146" s="120">
        <f t="shared" si="32"/>
        <v>0</v>
      </c>
      <c r="H146" s="9">
        <f t="shared" si="33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31"/>
        <v>0</v>
      </c>
      <c r="F147" s="9"/>
      <c r="G147" s="120">
        <f t="shared" si="32"/>
        <v>0</v>
      </c>
      <c r="H147" s="9">
        <f t="shared" si="33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31"/>
        <v>0</v>
      </c>
      <c r="F148" s="9"/>
      <c r="G148" s="120">
        <f t="shared" si="32"/>
        <v>0</v>
      </c>
      <c r="H148" s="9">
        <f t="shared" si="33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ref="E149:E164" si="34">+D149</f>
        <v>0</v>
      </c>
      <c r="F149" s="9"/>
      <c r="G149" s="120">
        <f t="shared" si="32"/>
        <v>0</v>
      </c>
      <c r="H149" s="9">
        <f t="shared" si="33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34"/>
        <v>0</v>
      </c>
      <c r="F150" s="9"/>
      <c r="G150" s="120">
        <f t="shared" si="32"/>
        <v>0</v>
      </c>
      <c r="H150" s="9">
        <f t="shared" si="33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4"/>
        <v>0</v>
      </c>
      <c r="F151" s="9"/>
      <c r="G151" s="120">
        <f t="shared" si="32"/>
        <v>0</v>
      </c>
      <c r="H151" s="9">
        <f t="shared" si="33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4"/>
        <v>0</v>
      </c>
      <c r="F152" s="9"/>
      <c r="G152" s="120">
        <f t="shared" si="32"/>
        <v>0</v>
      </c>
      <c r="H152" s="9">
        <f t="shared" si="33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4"/>
        <v>0</v>
      </c>
      <c r="F153" s="9"/>
      <c r="G153" s="120">
        <f t="shared" si="32"/>
        <v>0</v>
      </c>
      <c r="H153" s="9">
        <f t="shared" si="33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4"/>
        <v>0</v>
      </c>
      <c r="F154" s="9"/>
      <c r="G154" s="120">
        <f t="shared" si="32"/>
        <v>0</v>
      </c>
      <c r="H154" s="9">
        <f t="shared" si="33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4"/>
        <v>0</v>
      </c>
      <c r="F155" s="9"/>
      <c r="G155" s="120">
        <f t="shared" si="32"/>
        <v>0</v>
      </c>
      <c r="H155" s="9">
        <f t="shared" si="33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4"/>
        <v>0</v>
      </c>
      <c r="F156" s="9"/>
      <c r="G156" s="120">
        <f t="shared" si="32"/>
        <v>0</v>
      </c>
      <c r="H156" s="9">
        <f t="shared" si="33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4"/>
        <v>0</v>
      </c>
      <c r="F157" s="9"/>
      <c r="G157" s="120">
        <f t="shared" si="32"/>
        <v>0</v>
      </c>
      <c r="H157" s="9">
        <f t="shared" si="33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4"/>
        <v>0</v>
      </c>
      <c r="F158" s="9"/>
      <c r="G158" s="120">
        <f t="shared" si="32"/>
        <v>0</v>
      </c>
      <c r="H158" s="9">
        <f t="shared" si="33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4"/>
        <v>0</v>
      </c>
      <c r="F159" s="9"/>
      <c r="G159" s="120">
        <f t="shared" si="32"/>
        <v>0</v>
      </c>
      <c r="H159" s="9">
        <f t="shared" si="33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4"/>
        <v>0</v>
      </c>
      <c r="F160" s="9"/>
      <c r="G160" s="120">
        <f t="shared" si="32"/>
        <v>0</v>
      </c>
      <c r="H160" s="9">
        <f t="shared" si="33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4"/>
        <v>0</v>
      </c>
      <c r="F161" s="9"/>
      <c r="G161" s="120">
        <f t="shared" ref="G161:G176" si="35">IF(J161&gt;0,0,F161)</f>
        <v>0</v>
      </c>
      <c r="H161" s="9">
        <f t="shared" ref="H161:H176" si="36">+D161</f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4"/>
        <v>0</v>
      </c>
      <c r="F162" s="9"/>
      <c r="G162" s="120">
        <f t="shared" si="35"/>
        <v>0</v>
      </c>
      <c r="H162" s="9">
        <f t="shared" si="36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4"/>
        <v>0</v>
      </c>
      <c r="F163" s="9"/>
      <c r="G163" s="120">
        <f t="shared" si="35"/>
        <v>0</v>
      </c>
      <c r="H163" s="9">
        <f t="shared" si="36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4"/>
        <v>0</v>
      </c>
      <c r="F164" s="9"/>
      <c r="G164" s="120">
        <f t="shared" si="35"/>
        <v>0</v>
      </c>
      <c r="H164" s="9">
        <f t="shared" si="36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ref="E165:E180" si="37">+D165</f>
        <v>0</v>
      </c>
      <c r="F165" s="9"/>
      <c r="G165" s="120">
        <f t="shared" si="35"/>
        <v>0</v>
      </c>
      <c r="H165" s="9">
        <f t="shared" si="36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7"/>
        <v>0</v>
      </c>
      <c r="F166" s="9"/>
      <c r="G166" s="120">
        <f t="shared" si="35"/>
        <v>0</v>
      </c>
      <c r="H166" s="9">
        <f t="shared" si="36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7"/>
        <v>0</v>
      </c>
      <c r="F167" s="9"/>
      <c r="G167" s="120">
        <f t="shared" si="35"/>
        <v>0</v>
      </c>
      <c r="H167" s="9">
        <f t="shared" si="36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7"/>
        <v>0</v>
      </c>
      <c r="F168" s="9"/>
      <c r="G168" s="120">
        <f t="shared" si="35"/>
        <v>0</v>
      </c>
      <c r="H168" s="9">
        <f t="shared" si="36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7"/>
        <v>0</v>
      </c>
      <c r="F169" s="9"/>
      <c r="G169" s="120">
        <f t="shared" si="35"/>
        <v>0</v>
      </c>
      <c r="H169" s="9">
        <f t="shared" si="36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7"/>
        <v>0</v>
      </c>
      <c r="F170" s="9"/>
      <c r="G170" s="120">
        <f t="shared" si="35"/>
        <v>0</v>
      </c>
      <c r="H170" s="9">
        <f t="shared" si="36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7"/>
        <v>0</v>
      </c>
      <c r="F171" s="9"/>
      <c r="G171" s="120">
        <f t="shared" si="35"/>
        <v>0</v>
      </c>
      <c r="H171" s="9">
        <f t="shared" si="36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7"/>
        <v>0</v>
      </c>
      <c r="F172" s="9"/>
      <c r="G172" s="120">
        <f t="shared" si="35"/>
        <v>0</v>
      </c>
      <c r="H172" s="9">
        <f t="shared" si="36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7"/>
        <v>0</v>
      </c>
      <c r="F173" s="9"/>
      <c r="G173" s="120">
        <f t="shared" si="35"/>
        <v>0</v>
      </c>
      <c r="H173" s="9">
        <f t="shared" si="36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7"/>
        <v>0</v>
      </c>
      <c r="F174" s="9"/>
      <c r="G174" s="120">
        <f t="shared" si="35"/>
        <v>0</v>
      </c>
      <c r="H174" s="9">
        <f t="shared" si="36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7"/>
        <v>0</v>
      </c>
      <c r="F175" s="9"/>
      <c r="G175" s="120">
        <f t="shared" si="35"/>
        <v>0</v>
      </c>
      <c r="H175" s="9">
        <f t="shared" si="36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7"/>
        <v>0</v>
      </c>
      <c r="F176" s="9"/>
      <c r="G176" s="120">
        <f t="shared" si="35"/>
        <v>0</v>
      </c>
      <c r="H176" s="9">
        <f t="shared" si="36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7"/>
        <v>0</v>
      </c>
      <c r="F177" s="9"/>
      <c r="G177" s="120">
        <f t="shared" ref="G177:G192" si="38">IF(J177&gt;0,0,F177)</f>
        <v>0</v>
      </c>
      <c r="H177" s="9">
        <f t="shared" ref="H177:H192" si="39">+D177</f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7"/>
        <v>0</v>
      </c>
      <c r="F178" s="9"/>
      <c r="G178" s="120">
        <f t="shared" si="38"/>
        <v>0</v>
      </c>
      <c r="H178" s="9">
        <f t="shared" si="39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7"/>
        <v>0</v>
      </c>
      <c r="F179" s="9"/>
      <c r="G179" s="120">
        <f t="shared" si="38"/>
        <v>0</v>
      </c>
      <c r="H179" s="9">
        <f t="shared" si="39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7"/>
        <v>0</v>
      </c>
      <c r="F180" s="9"/>
      <c r="G180" s="120">
        <f t="shared" si="38"/>
        <v>0</v>
      </c>
      <c r="H180" s="9">
        <f t="shared" si="39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ref="E181:E196" si="40">+D181</f>
        <v>0</v>
      </c>
      <c r="F181" s="9"/>
      <c r="G181" s="120">
        <f t="shared" si="38"/>
        <v>0</v>
      </c>
      <c r="H181" s="9">
        <f t="shared" si="39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40"/>
        <v>0</v>
      </c>
      <c r="F182" s="9"/>
      <c r="G182" s="120">
        <f t="shared" si="38"/>
        <v>0</v>
      </c>
      <c r="H182" s="9">
        <f t="shared" si="39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40"/>
        <v>0</v>
      </c>
      <c r="F183" s="9"/>
      <c r="G183" s="120">
        <f t="shared" si="38"/>
        <v>0</v>
      </c>
      <c r="H183" s="9">
        <f t="shared" si="39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40"/>
        <v>0</v>
      </c>
      <c r="F184" s="9"/>
      <c r="G184" s="120">
        <f t="shared" si="38"/>
        <v>0</v>
      </c>
      <c r="H184" s="9">
        <f t="shared" si="39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40"/>
        <v>0</v>
      </c>
      <c r="F185" s="9"/>
      <c r="G185" s="120">
        <f t="shared" si="38"/>
        <v>0</v>
      </c>
      <c r="H185" s="9">
        <f t="shared" si="39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40"/>
        <v>0</v>
      </c>
      <c r="F186" s="9"/>
      <c r="G186" s="120">
        <f t="shared" si="38"/>
        <v>0</v>
      </c>
      <c r="H186" s="9">
        <f t="shared" si="39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40"/>
        <v>0</v>
      </c>
      <c r="F187" s="9"/>
      <c r="G187" s="120">
        <f t="shared" si="38"/>
        <v>0</v>
      </c>
      <c r="H187" s="9">
        <f t="shared" si="39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40"/>
        <v>0</v>
      </c>
      <c r="F188" s="9"/>
      <c r="G188" s="120">
        <f t="shared" si="38"/>
        <v>0</v>
      </c>
      <c r="H188" s="9">
        <f t="shared" si="39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40"/>
        <v>0</v>
      </c>
      <c r="F189" s="9"/>
      <c r="G189" s="120">
        <f t="shared" si="38"/>
        <v>0</v>
      </c>
      <c r="H189" s="9">
        <f t="shared" si="39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40"/>
        <v>0</v>
      </c>
      <c r="F190" s="9"/>
      <c r="G190" s="120">
        <f t="shared" si="38"/>
        <v>0</v>
      </c>
      <c r="H190" s="9">
        <f t="shared" si="39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40"/>
        <v>0</v>
      </c>
      <c r="F191" s="9"/>
      <c r="G191" s="120">
        <f t="shared" si="38"/>
        <v>0</v>
      </c>
      <c r="H191" s="9">
        <f t="shared" si="39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40"/>
        <v>0</v>
      </c>
      <c r="F192" s="9"/>
      <c r="G192" s="120">
        <f t="shared" si="38"/>
        <v>0</v>
      </c>
      <c r="H192" s="9">
        <f t="shared" si="39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40"/>
        <v>0</v>
      </c>
      <c r="F193" s="9"/>
      <c r="G193" s="120">
        <f t="shared" ref="G193:G208" si="41">IF(J193&gt;0,0,F193)</f>
        <v>0</v>
      </c>
      <c r="H193" s="9">
        <f t="shared" ref="H193:H208" si="42">+D193</f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40"/>
        <v>0</v>
      </c>
      <c r="F194" s="9"/>
      <c r="G194" s="120">
        <f t="shared" si="41"/>
        <v>0</v>
      </c>
      <c r="H194" s="9">
        <f t="shared" si="42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40"/>
        <v>0</v>
      </c>
      <c r="F195" s="9"/>
      <c r="G195" s="120">
        <f t="shared" si="41"/>
        <v>0</v>
      </c>
      <c r="H195" s="9">
        <f t="shared" si="42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40"/>
        <v>0</v>
      </c>
      <c r="F196" s="9"/>
      <c r="G196" s="120">
        <f t="shared" si="41"/>
        <v>0</v>
      </c>
      <c r="H196" s="9">
        <f t="shared" si="42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ref="E197:E212" si="43">+D197</f>
        <v>0</v>
      </c>
      <c r="F197" s="9"/>
      <c r="G197" s="120">
        <f t="shared" si="41"/>
        <v>0</v>
      </c>
      <c r="H197" s="9">
        <f t="shared" si="42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43"/>
        <v>0</v>
      </c>
      <c r="F198" s="9"/>
      <c r="G198" s="120">
        <f t="shared" si="41"/>
        <v>0</v>
      </c>
      <c r="H198" s="9">
        <f t="shared" si="42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3"/>
        <v>0</v>
      </c>
      <c r="F199" s="9"/>
      <c r="G199" s="120">
        <f t="shared" si="41"/>
        <v>0</v>
      </c>
      <c r="H199" s="9">
        <f t="shared" si="42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3"/>
        <v>0</v>
      </c>
      <c r="F200" s="9"/>
      <c r="G200" s="120">
        <f t="shared" si="41"/>
        <v>0</v>
      </c>
      <c r="H200" s="9">
        <f t="shared" si="42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3"/>
        <v>0</v>
      </c>
      <c r="F201" s="9"/>
      <c r="G201" s="120">
        <f t="shared" si="41"/>
        <v>0</v>
      </c>
      <c r="H201" s="9">
        <f t="shared" si="42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3"/>
        <v>0</v>
      </c>
      <c r="F202" s="9"/>
      <c r="G202" s="120">
        <f t="shared" si="41"/>
        <v>0</v>
      </c>
      <c r="H202" s="9">
        <f t="shared" si="42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3"/>
        <v>0</v>
      </c>
      <c r="F203" s="9"/>
      <c r="G203" s="120">
        <f t="shared" si="41"/>
        <v>0</v>
      </c>
      <c r="H203" s="9">
        <f t="shared" si="42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3"/>
        <v>0</v>
      </c>
      <c r="F204" s="9"/>
      <c r="G204" s="120">
        <f t="shared" si="41"/>
        <v>0</v>
      </c>
      <c r="H204" s="9">
        <f t="shared" si="42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3"/>
        <v>0</v>
      </c>
      <c r="F205" s="9"/>
      <c r="G205" s="120">
        <f t="shared" si="41"/>
        <v>0</v>
      </c>
      <c r="H205" s="9">
        <f t="shared" si="42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3"/>
        <v>0</v>
      </c>
      <c r="F206" s="9"/>
      <c r="G206" s="120">
        <f t="shared" si="41"/>
        <v>0</v>
      </c>
      <c r="H206" s="9">
        <f t="shared" si="42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3"/>
        <v>0</v>
      </c>
      <c r="F207" s="9"/>
      <c r="G207" s="120">
        <f t="shared" si="41"/>
        <v>0</v>
      </c>
      <c r="H207" s="9">
        <f t="shared" si="42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3"/>
        <v>0</v>
      </c>
      <c r="F208" s="9"/>
      <c r="G208" s="120">
        <f t="shared" si="41"/>
        <v>0</v>
      </c>
      <c r="H208" s="9">
        <f t="shared" si="42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3"/>
        <v>0</v>
      </c>
      <c r="F209" s="9"/>
      <c r="G209" s="120">
        <f t="shared" ref="G209:G224" si="44">IF(J209&gt;0,0,F209)</f>
        <v>0</v>
      </c>
      <c r="H209" s="9">
        <f t="shared" ref="H209:H224" si="45">+D209</f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3"/>
        <v>0</v>
      </c>
      <c r="F210" s="9"/>
      <c r="G210" s="120">
        <f t="shared" si="44"/>
        <v>0</v>
      </c>
      <c r="H210" s="9">
        <f t="shared" si="45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3"/>
        <v>0</v>
      </c>
      <c r="F211" s="9"/>
      <c r="G211" s="120">
        <f t="shared" si="44"/>
        <v>0</v>
      </c>
      <c r="H211" s="9">
        <f t="shared" si="45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3"/>
        <v>0</v>
      </c>
      <c r="F212" s="9"/>
      <c r="G212" s="120">
        <f t="shared" si="44"/>
        <v>0</v>
      </c>
      <c r="H212" s="9">
        <f t="shared" si="45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ref="E213:E228" si="46">+D213</f>
        <v>0</v>
      </c>
      <c r="F213" s="9"/>
      <c r="G213" s="120">
        <f t="shared" si="44"/>
        <v>0</v>
      </c>
      <c r="H213" s="9">
        <f t="shared" si="45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6"/>
        <v>0</v>
      </c>
      <c r="F214" s="9"/>
      <c r="G214" s="120">
        <f t="shared" si="44"/>
        <v>0</v>
      </c>
      <c r="H214" s="9">
        <f t="shared" si="45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6"/>
        <v>0</v>
      </c>
      <c r="F215" s="9"/>
      <c r="G215" s="120">
        <f t="shared" si="44"/>
        <v>0</v>
      </c>
      <c r="H215" s="9">
        <f t="shared" si="45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6"/>
        <v>0</v>
      </c>
      <c r="F216" s="9"/>
      <c r="G216" s="120">
        <f t="shared" si="44"/>
        <v>0</v>
      </c>
      <c r="H216" s="9">
        <f t="shared" si="45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6"/>
        <v>0</v>
      </c>
      <c r="F217" s="9"/>
      <c r="G217" s="120">
        <f t="shared" si="44"/>
        <v>0</v>
      </c>
      <c r="H217" s="9">
        <f t="shared" si="45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6"/>
        <v>0</v>
      </c>
      <c r="F218" s="9"/>
      <c r="G218" s="120">
        <f t="shared" si="44"/>
        <v>0</v>
      </c>
      <c r="H218" s="9">
        <f t="shared" si="45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6"/>
        <v>0</v>
      </c>
      <c r="F219" s="9"/>
      <c r="G219" s="120">
        <f t="shared" si="44"/>
        <v>0</v>
      </c>
      <c r="H219" s="9">
        <f t="shared" si="45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6"/>
        <v>0</v>
      </c>
      <c r="F220" s="9"/>
      <c r="G220" s="120">
        <f t="shared" si="44"/>
        <v>0</v>
      </c>
      <c r="H220" s="9">
        <f t="shared" si="45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6"/>
        <v>0</v>
      </c>
      <c r="F221" s="9"/>
      <c r="G221" s="120">
        <f t="shared" si="44"/>
        <v>0</v>
      </c>
      <c r="H221" s="9">
        <f t="shared" si="45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6"/>
        <v>0</v>
      </c>
      <c r="F222" s="9"/>
      <c r="G222" s="120">
        <f t="shared" si="44"/>
        <v>0</v>
      </c>
      <c r="H222" s="9">
        <f t="shared" si="45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6"/>
        <v>0</v>
      </c>
      <c r="F223" s="9"/>
      <c r="G223" s="120">
        <f t="shared" si="44"/>
        <v>0</v>
      </c>
      <c r="H223" s="9">
        <f t="shared" si="45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6"/>
        <v>0</v>
      </c>
      <c r="F224" s="9"/>
      <c r="G224" s="120">
        <f t="shared" si="44"/>
        <v>0</v>
      </c>
      <c r="H224" s="9">
        <f t="shared" si="45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6"/>
        <v>0</v>
      </c>
      <c r="F225" s="9"/>
      <c r="G225" s="120">
        <f t="shared" ref="G225:G238" si="47">IF(J225&gt;0,0,F225)</f>
        <v>0</v>
      </c>
      <c r="H225" s="9">
        <f t="shared" ref="H225:H238" si="48">+D225</f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6"/>
        <v>0</v>
      </c>
      <c r="F226" s="9"/>
      <c r="G226" s="120">
        <f t="shared" si="47"/>
        <v>0</v>
      </c>
      <c r="H226" s="9">
        <f t="shared" si="48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6"/>
        <v>0</v>
      </c>
      <c r="F227" s="9"/>
      <c r="G227" s="120">
        <f t="shared" si="47"/>
        <v>0</v>
      </c>
      <c r="H227" s="9">
        <f t="shared" si="48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6"/>
        <v>0</v>
      </c>
      <c r="F228" s="9"/>
      <c r="G228" s="120">
        <f t="shared" si="47"/>
        <v>0</v>
      </c>
      <c r="H228" s="9">
        <f t="shared" si="48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ref="E229:E238" si="49">+D229</f>
        <v>0</v>
      </c>
      <c r="F229" s="9"/>
      <c r="G229" s="120">
        <f t="shared" si="47"/>
        <v>0</v>
      </c>
      <c r="H229" s="9">
        <f t="shared" si="48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9"/>
        <v>0</v>
      </c>
      <c r="F230" s="9"/>
      <c r="G230" s="120">
        <f t="shared" si="47"/>
        <v>0</v>
      </c>
      <c r="H230" s="9">
        <f t="shared" si="48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9"/>
        <v>0</v>
      </c>
      <c r="F231" s="9"/>
      <c r="G231" s="120">
        <f t="shared" si="47"/>
        <v>0</v>
      </c>
      <c r="H231" s="9">
        <f t="shared" si="48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9"/>
        <v>0</v>
      </c>
      <c r="F232" s="9"/>
      <c r="G232" s="120">
        <f t="shared" si="47"/>
        <v>0</v>
      </c>
      <c r="H232" s="9">
        <f t="shared" si="48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9"/>
        <v>0</v>
      </c>
      <c r="F233" s="9"/>
      <c r="G233" s="120">
        <f t="shared" si="47"/>
        <v>0</v>
      </c>
      <c r="H233" s="9">
        <f t="shared" si="48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9"/>
        <v>0</v>
      </c>
      <c r="F234" s="9"/>
      <c r="G234" s="120">
        <f t="shared" si="47"/>
        <v>0</v>
      </c>
      <c r="H234" s="9">
        <f t="shared" si="48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9"/>
        <v>0</v>
      </c>
      <c r="F235" s="9"/>
      <c r="G235" s="120">
        <f t="shared" si="47"/>
        <v>0</v>
      </c>
      <c r="H235" s="9">
        <f t="shared" si="48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9"/>
        <v>0</v>
      </c>
      <c r="F236" s="9"/>
      <c r="G236" s="120">
        <f t="shared" si="47"/>
        <v>0</v>
      </c>
      <c r="H236" s="9">
        <f t="shared" si="48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9"/>
        <v>0</v>
      </c>
      <c r="F237" s="9"/>
      <c r="G237" s="120">
        <f t="shared" si="47"/>
        <v>0</v>
      </c>
      <c r="H237" s="9">
        <f t="shared" si="48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9"/>
        <v>0</v>
      </c>
      <c r="F238" s="9"/>
      <c r="G238" s="120">
        <f t="shared" si="47"/>
        <v>0</v>
      </c>
      <c r="H238" s="9">
        <f t="shared" si="48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>+D239</f>
        <v>0</v>
      </c>
      <c r="F239" s="9"/>
      <c r="G239" s="120">
        <f>IF(J239&gt;0,0,F239)</f>
        <v>0</v>
      </c>
      <c r="H239" s="9">
        <f>+D239</f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24094520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2026-07-13T15:27:37Z</dcterms:modified>
</cp:coreProperties>
</file>