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85F1885-DA4C-47FF-8DC6-9C09A6486B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H36" i="1"/>
  <c r="E37" i="1"/>
  <c r="G37" i="1"/>
  <c r="H37" i="1"/>
  <c r="H24" i="1"/>
  <c r="G24" i="1"/>
  <c r="E24" i="1"/>
  <c r="H25" i="1"/>
  <c r="G25" i="1"/>
  <c r="E25" i="1"/>
  <c r="H20" i="1" l="1"/>
  <c r="G20" i="1"/>
  <c r="H15" i="1"/>
  <c r="H16" i="1"/>
  <c r="H17" i="1"/>
  <c r="H18" i="1"/>
  <c r="H19" i="1"/>
  <c r="G16" i="1"/>
  <c r="G17" i="1"/>
  <c r="G18" i="1"/>
  <c r="G19" i="1"/>
  <c r="G21" i="1"/>
  <c r="G22" i="1"/>
  <c r="E15" i="1"/>
  <c r="E16" i="1"/>
  <c r="E17" i="1"/>
  <c r="E18" i="1"/>
  <c r="E19" i="1"/>
  <c r="E21" i="1"/>
  <c r="E22" i="1"/>
  <c r="E23" i="1"/>
  <c r="I11" i="1" l="1"/>
  <c r="F11" i="1"/>
  <c r="D11" i="1"/>
  <c r="H21" i="1" l="1"/>
  <c r="H22" i="1"/>
  <c r="H23" i="1"/>
  <c r="H26" i="1"/>
  <c r="H27" i="1"/>
  <c r="H28" i="1"/>
  <c r="H29" i="1"/>
  <c r="H30" i="1"/>
  <c r="H31" i="1"/>
  <c r="H32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3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8" i="1"/>
  <c r="G38" i="1"/>
  <c r="H38" i="1"/>
  <c r="E39" i="1"/>
  <c r="G39" i="1"/>
  <c r="H39" i="1"/>
  <c r="E40" i="1"/>
  <c r="G40" i="1"/>
  <c r="H40" i="1"/>
  <c r="E41" i="1"/>
  <c r="H41" i="1"/>
  <c r="E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<sst xmlns="http://schemas.openxmlformats.org/spreadsheetml/2006/main" count="397" uniqueCount="114">
  <si>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</si>
  <si>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</si>
  <si>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</si>
  <si>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</si>
  <si>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</si>
  <si>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</si>
  <si>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</si>
  <si>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</si>
  <si>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</si>
  <si>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</si>
  <si>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</si>
  <si>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</si>
  <si>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</si>
  <si>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</si>
  <si>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</si>
  <si>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</si>
  <si>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</si>
  <si>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</si>
  <si>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</si>
  <si>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</si>
  <si>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</si>
  <si>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</si>
  <si>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</si>
  <si>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</si>
  <si>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</si>
  <si>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</si>
  <si>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</si>
  <si>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</si>
  <si>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</si>
  <si>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</si>
  <si>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</si>
  <si>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</si>
  <si>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</si>
  <si>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</si>
  <si>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</si>
  <si>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</si>
  <si>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</si>
  <si>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</si>
  <si>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</si>
  <si>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</si>
  <si>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</si>
  <si>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</si>
  <si>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</si>
  <si>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</si>
  <si>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</si>
  <si>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</si>
  <si>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</si>
  <si>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</si>
  <si>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</si>
  <si>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</si>
  <si>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</si>
  <si>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</si>
  <si>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</si>
  <si>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</si>
  <si>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</si>
  <si>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</si>
  <si>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</si>
  <si>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DWR VARIOUS BRIDGE REPLACEMENTS, AT FARMINGTON BAY, OGDEN BAY, AND SALT  CREEK</t>
  </si>
  <si>
    <t>WILDLIFE RESOURCES</t>
  </si>
  <si>
    <t>3000-300-3502-FXA-23479520</t>
  </si>
  <si>
    <t>05587, 04996, 12820</t>
  </si>
  <si>
    <t>FY'24</t>
  </si>
  <si>
    <t>HORROCKS ENGINEERS LLC - CONTRACT</t>
  </si>
  <si>
    <t>N/A</t>
  </si>
  <si>
    <t>2470478</t>
  </si>
  <si>
    <t>FY'25</t>
  </si>
  <si>
    <t>HORROCKS ENG GAX F24*089</t>
  </si>
  <si>
    <t>247048</t>
  </si>
  <si>
    <t>DF</t>
  </si>
  <si>
    <t>IDT 25C3*002 XFER LEGAL FEES TO 21257300</t>
  </si>
  <si>
    <t>HORROCKS ENG GAX FC2024102244323</t>
  </si>
  <si>
    <t>HORROCKS ENG GAX FC2024110645027</t>
  </si>
  <si>
    <t>HORROCKS GAX FC2024121846883</t>
  </si>
  <si>
    <t>EH</t>
  </si>
  <si>
    <t xml:space="preserve"> ADDED PER FP06 EXP REPORT </t>
  </si>
  <si>
    <t>IDT 25C3*085 MGMT FEES TO 24425300</t>
  </si>
  <si>
    <t>REV MGMT FEES FROM 23479520 TO 24425300</t>
  </si>
  <si>
    <t xml:space="preserve"> ADDED PER FP06 REV REPORT </t>
  </si>
  <si>
    <t>Horrocks GAX300FC2025020649234</t>
  </si>
  <si>
    <t>HORROCKS GAX300FC2025030550427</t>
  </si>
  <si>
    <t>HH</t>
  </si>
  <si>
    <t>13/24</t>
  </si>
  <si>
    <t>IDT 24C3*412 MGMT FEES FROM 23479520 TO 24425300</t>
  </si>
  <si>
    <t>TR</t>
  </si>
  <si>
    <t>ITA 560 25*1897 FUNDING COMMITMENT 5.5.23</t>
  </si>
  <si>
    <t>WEST COAST CODE CONSULTANTS INC GAX30025C5000158 Plan Review Services 05/14/2025-1ST REVIEW</t>
  </si>
  <si>
    <t>6873</t>
  </si>
  <si>
    <t>Horrocks LLC GAX300FC2025070956637 CONTRACT 2470478-BRIDGE REPLACEMENTS</t>
  </si>
  <si>
    <t>6861</t>
  </si>
  <si>
    <t>WC3 CONSULTANTS GAX30025C5000160</t>
  </si>
  <si>
    <t>13/25</t>
  </si>
  <si>
    <t>FY'26</t>
  </si>
  <si>
    <t>ITA 560 26*87 FUNDING COMMITMENT 8.5.25</t>
  </si>
  <si>
    <t>Strong Solutions LLC CONTRACT</t>
  </si>
  <si>
    <t>CO</t>
  </si>
  <si>
    <t>Horrocks LLC GAX300FC2025091859613 CONTRACT 2470478-BRIDGE REPLACEMENTS</t>
  </si>
  <si>
    <t>Horrocks LLC GAX300FC2025092459791 CONTRACT 2470478-BRIDGE REPLACEMENTS</t>
  </si>
  <si>
    <t>Strong Solutions LLC GAX300FC2025100760526 CONTRACT 2675058-PAY APP #1-FARMINGTON BAY BRIDGE REPLACEMENT</t>
  </si>
  <si>
    <t>2675058</t>
  </si>
  <si>
    <t>6817</t>
  </si>
  <si>
    <t>Strong Solutions LLC GAX300FC2025100760525 CONTRACT 2675058-PAY APP #1-FARMINGTON BAY BRIDGE REPLACEMENT</t>
  </si>
  <si>
    <t>Strong Solutions LLC CO 001</t>
  </si>
  <si>
    <t>Horrocks AMD 001</t>
  </si>
  <si>
    <t xml:space="preserve"> ITA3002600000063 DFCM Course of Construction FY26 AND PRIOR COC CAPITAL IMPROVEMENT PROJECTS 9-25-25 CI_OY</t>
  </si>
  <si>
    <t>6872</t>
  </si>
  <si>
    <t>WEST COAST CODE CONSULTANTS INC GAX300FC2026031767521 244749-DNR -BRIDGE REPLACEMENT - FARMINGTON BAY</t>
  </si>
  <si>
    <t>Strong Solutions LLC GAX300FC2026031967687 CONTRACT 2675058-PAY APP #2-FARMINGTON BAY BRIDGE REPLACEMENT</t>
  </si>
  <si>
    <t>Strong Solutions LLC GAX300FC2026031967688 CONTRACT 2675058-PAY APP #2-FARMINGTON BAY BRIDGE REPLACEMENT</t>
  </si>
  <si>
    <t>WEST COAST CODE CONSULTANTS INC GAX300FC2026042869208 PO 238384-FINAL--BRIDGE REPLACEMENT - FARMINGTON BAY</t>
  </si>
  <si>
    <t>Horrocks LLC GAX300FC2026051670082 CONTRACT 2470478-BRIDGE REPLACEMENTS</t>
  </si>
  <si>
    <t>WEST COAST CODE CONSULTANTS INC GAX30026C5000104 Plan Review Services 03/24/2026-1ST REVIEW</t>
  </si>
  <si>
    <t>CLOSED</t>
  </si>
  <si>
    <t>ITA 560 26*2810</t>
  </si>
  <si>
    <t>13/26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</si>
</sst>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3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8" fontId="17" fillId="0" borderId="0" xfId="0" applyNumberFormat="1" applyFont="1" applyAlignment="1">
      <alignment horizontal="center"/>
    </xf>
    <xf numFmtId="164" fontId="18" fillId="0" borderId="0" xfId="0" applyFont="1"/>
    <xf numFmtId="164" fontId="16" fillId="0" borderId="0" xfId="0" applyFont="1" applyAlignment="1">
      <alignment horizontal="center"/>
    </xf>
    <xf numFmtId="164" fontId="17" fillId="0" borderId="0" xfId="0" applyFont="1"/>
    <xf numFmtId="43" fontId="17" fillId="0" borderId="0" xfId="0" quotePrefix="1" applyNumberFormat="1" applyFont="1"/>
    <xf numFmtId="164" fontId="17" fillId="0" borderId="0" xfId="0" applyFont="1" applyAlignment="1">
      <alignment horizontal="center"/>
    </xf>
    <xf numFmtId="43" fontId="5" fillId="0" borderId="0" xfId="2" applyFont="1" applyBorder="1" applyAlignment="1" applyProtection="1">
      <alignment horizontal="left"/>
      <protection locked="0"/>
    </xf>
    <xf numFmtId="0" fontId="4" fillId="0" borderId="0" xfId="2" applyNumberFormat="1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968F52A8-FB94-4F77-940B-65BE886A9A2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40" activePane="bottomLeft" state="frozen"/>
      <selection pane="bottomLeft" activeCell="A53" sqref="A53"/>
    </sheetView>
  </sheetViews>
  <sheetFormatPr defaultColWidth="8.90625" defaultRowHeight="11.4" x14ac:dyDescent="0.2"/>
  <cols>
    <col min="1" max="1" width="5.81640625" style="54" customWidth="1"/>
    <col min="2" max="2" width="37.81640625" style="55" bestFit="1" customWidth="1"/>
    <col min="3" max="3" width="3.81640625" style="56" customWidth="1"/>
    <col min="4" max="4" width="14.6328125" style="57" customWidth="1"/>
    <col min="5" max="9" width="10.453125" style="57" customWidth="1"/>
    <col min="10" max="10" width="6.1796875" style="93" bestFit="1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3" t="s">
        <v>54</v>
      </c>
      <c r="C4" s="51"/>
      <c r="D4" s="109" t="s">
        <v>60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57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23479520</v>
      </c>
      <c r="E6" s="4" t="s">
        <v>111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1" t="s">
        <v>59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SUM(D14:D501)</f>
        <v>317405.19</v>
      </c>
      <c r="E11" s="13">
        <f>SUM(E14:E501)-F11</f>
        <v>0</v>
      </c>
      <c r="F11" s="13">
        <f>SUM(F14:F501)</f>
        <v>317405.19</v>
      </c>
      <c r="G11" s="13">
        <f>SUM(G14:G501)</f>
        <v>317405.19</v>
      </c>
      <c r="H11" s="13">
        <f>+D11-G11</f>
        <v>0</v>
      </c>
      <c r="I11" s="13">
        <f>SUM(I14:I501)</f>
        <v>0</v>
      </c>
      <c r="J11" s="84"/>
      <c r="K11" s="85"/>
      <c r="L11" s="106"/>
      <c r="M11" s="106">
        <f>SUM(M13:M242)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61</v>
      </c>
      <c r="B14" s="7"/>
      <c r="C14" s="53"/>
      <c r="D14" s="9"/>
      <c r="E14" s="9">
        <f t="shared" ref="E14:E25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45440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50914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46" t="s">
        <v>65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45524</v>
      </c>
      <c r="B19" s="7" t="s">
        <v>66</v>
      </c>
      <c r="C19" s="53" t="s">
        <v>68</v>
      </c>
      <c r="D19" s="9"/>
      <c r="E19" s="9">
        <f t="shared" si="2"/>
        <v>0</v>
      </c>
      <c r="F19" s="9">
        <v>4097.5</v>
      </c>
      <c r="G19" s="9">
        <f t="shared" si="0"/>
        <v>0</v>
      </c>
      <c r="H19" s="9">
        <f t="shared" si="3"/>
        <v>0</v>
      </c>
      <c r="I19" s="9"/>
      <c r="J19" s="50" t="s">
        <v>67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8" customFormat="1" ht="12" x14ac:dyDescent="0.25">
      <c r="A20" s="115">
        <v>45510</v>
      </c>
      <c r="B20" s="116" t="s">
        <v>69</v>
      </c>
      <c r="C20" s="117" t="s">
        <v>68</v>
      </c>
      <c r="F20" s="119">
        <v>436</v>
      </c>
      <c r="G20" s="9">
        <f t="shared" si="0"/>
        <v>436</v>
      </c>
      <c r="H20" s="9">
        <f t="shared" si="3"/>
        <v>0</v>
      </c>
      <c r="K20" s="120">
        <v>6870</v>
      </c>
    </row>
    <row r="21" spans="1:254" s="11" customFormat="1" ht="14.1" customHeight="1" x14ac:dyDescent="0.2">
      <c r="A21" s="6">
        <v>45587</v>
      </c>
      <c r="B21" s="7" t="s">
        <v>70</v>
      </c>
      <c r="C21" s="117" t="s">
        <v>68</v>
      </c>
      <c r="D21" s="9"/>
      <c r="E21" s="9">
        <f t="shared" si="2"/>
        <v>0</v>
      </c>
      <c r="F21" s="9">
        <v>5856</v>
      </c>
      <c r="G21" s="9">
        <f t="shared" si="0"/>
        <v>0</v>
      </c>
      <c r="H21" s="9">
        <f t="shared" ref="H21:H32" si="4">+D21</f>
        <v>0</v>
      </c>
      <c r="I21" s="9"/>
      <c r="J21" s="50" t="s">
        <v>64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45602</v>
      </c>
      <c r="B22" s="7" t="s">
        <v>71</v>
      </c>
      <c r="C22" s="117" t="s">
        <v>68</v>
      </c>
      <c r="D22" s="9"/>
      <c r="E22" s="9">
        <f t="shared" si="2"/>
        <v>0</v>
      </c>
      <c r="F22" s="9">
        <v>4392</v>
      </c>
      <c r="G22" s="9">
        <f t="shared" si="0"/>
        <v>0</v>
      </c>
      <c r="H22" s="9">
        <f t="shared" si="4"/>
        <v>0</v>
      </c>
      <c r="I22" s="9"/>
      <c r="J22" s="50" t="s">
        <v>64</v>
      </c>
      <c r="K22" s="10">
        <v>6861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45644</v>
      </c>
      <c r="B23" s="7" t="s">
        <v>72</v>
      </c>
      <c r="C23" s="53" t="s">
        <v>73</v>
      </c>
      <c r="D23" s="8"/>
      <c r="E23" s="9">
        <f t="shared" si="2"/>
        <v>0</v>
      </c>
      <c r="F23" s="9">
        <v>7503</v>
      </c>
      <c r="G23" s="9">
        <f t="shared" ref="G23:G35" si="5">IF(J23&gt;0,0,F23)</f>
        <v>0</v>
      </c>
      <c r="H23" s="9">
        <f t="shared" si="4"/>
        <v>0</v>
      </c>
      <c r="I23" s="9"/>
      <c r="J23" s="50" t="s">
        <v>64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5">
      <c r="A24" s="6" t="s">
        <v>81</v>
      </c>
      <c r="B24" s="121" t="s">
        <v>82</v>
      </c>
      <c r="C24" s="53" t="s">
        <v>83</v>
      </c>
      <c r="D24" s="8">
        <v>-4000</v>
      </c>
      <c r="E24" s="9">
        <f t="shared" si="2"/>
        <v>-4000</v>
      </c>
      <c r="F24" s="9"/>
      <c r="G24" s="9">
        <f t="shared" ref="G24" si="6">IF(J24&gt;0,0,F24)</f>
        <v>0</v>
      </c>
      <c r="H24" s="9">
        <f t="shared" ref="H24" si="7">+D24</f>
        <v>-4000</v>
      </c>
      <c r="I24" s="9"/>
      <c r="J24" s="50"/>
      <c r="K24" s="10">
        <v>4760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6">
        <v>45639</v>
      </c>
      <c r="B25" s="87" t="s">
        <v>75</v>
      </c>
      <c r="C25" s="53" t="s">
        <v>73</v>
      </c>
      <c r="D25" s="9"/>
      <c r="E25" s="9">
        <f t="shared" si="2"/>
        <v>0</v>
      </c>
      <c r="F25" s="9">
        <v>4000</v>
      </c>
      <c r="G25" s="9">
        <f t="shared" si="5"/>
        <v>4000</v>
      </c>
      <c r="H25" s="9">
        <f t="shared" si="4"/>
        <v>0</v>
      </c>
      <c r="I25" s="9"/>
      <c r="J25" s="50"/>
      <c r="K25" s="10">
        <v>6865</v>
      </c>
      <c r="L25" s="9"/>
      <c r="M25" s="9"/>
      <c r="N25" s="9" t="s">
        <v>74</v>
      </c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6">
        <v>45653</v>
      </c>
      <c r="B26" s="121" t="s">
        <v>76</v>
      </c>
      <c r="C26" s="53" t="s">
        <v>73</v>
      </c>
      <c r="D26" s="9">
        <v>4000</v>
      </c>
      <c r="E26" s="9">
        <f t="shared" ref="E26:E39" si="8">+D26</f>
        <v>4000</v>
      </c>
      <c r="F26" s="9"/>
      <c r="G26" s="9">
        <f t="shared" si="5"/>
        <v>0</v>
      </c>
      <c r="H26" s="9">
        <f t="shared" si="4"/>
        <v>4000</v>
      </c>
      <c r="I26" s="9"/>
      <c r="J26" s="50"/>
      <c r="K26" s="10">
        <v>4760</v>
      </c>
      <c r="L26" s="9"/>
      <c r="M26" s="9"/>
      <c r="N26" s="9" t="s">
        <v>77</v>
      </c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45694</v>
      </c>
      <c r="B27" s="7" t="s">
        <v>78</v>
      </c>
      <c r="C27" s="53" t="s">
        <v>80</v>
      </c>
      <c r="D27" s="9"/>
      <c r="E27" s="9">
        <f t="shared" si="8"/>
        <v>0</v>
      </c>
      <c r="F27" s="9">
        <v>6954</v>
      </c>
      <c r="G27" s="9">
        <f t="shared" si="5"/>
        <v>0</v>
      </c>
      <c r="H27" s="9">
        <f t="shared" si="4"/>
        <v>0</v>
      </c>
      <c r="I27" s="9"/>
      <c r="J27" s="50" t="s">
        <v>64</v>
      </c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45721</v>
      </c>
      <c r="B28" s="7" t="s">
        <v>79</v>
      </c>
      <c r="C28" s="53" t="s">
        <v>83</v>
      </c>
      <c r="D28" s="9"/>
      <c r="E28" s="9">
        <f t="shared" si="8"/>
        <v>0</v>
      </c>
      <c r="F28" s="9">
        <v>732</v>
      </c>
      <c r="G28" s="9">
        <f t="shared" si="5"/>
        <v>0</v>
      </c>
      <c r="H28" s="9">
        <f t="shared" si="4"/>
        <v>0</v>
      </c>
      <c r="I28" s="9"/>
      <c r="J28" s="50" t="s">
        <v>64</v>
      </c>
      <c r="K28" s="10">
        <v>6861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5">
      <c r="A29" s="6">
        <v>45748</v>
      </c>
      <c r="B29" s="111" t="s">
        <v>84</v>
      </c>
      <c r="C29" s="53" t="s">
        <v>83</v>
      </c>
      <c r="D29" s="9">
        <v>215000</v>
      </c>
      <c r="E29" s="9">
        <f t="shared" si="8"/>
        <v>215000</v>
      </c>
      <c r="F29" s="9"/>
      <c r="G29" s="9">
        <f t="shared" si="5"/>
        <v>0</v>
      </c>
      <c r="H29" s="9">
        <f t="shared" si="4"/>
        <v>215000</v>
      </c>
      <c r="I29" s="9"/>
      <c r="J29" s="50"/>
      <c r="K29" s="10">
        <v>4737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45834</v>
      </c>
      <c r="B30" s="7" t="s">
        <v>85</v>
      </c>
      <c r="C30" s="53" t="s">
        <v>80</v>
      </c>
      <c r="D30" s="9"/>
      <c r="E30" s="9">
        <f t="shared" si="8"/>
        <v>0</v>
      </c>
      <c r="F30" s="9">
        <v>375</v>
      </c>
      <c r="G30" s="9">
        <f t="shared" si="5"/>
        <v>375</v>
      </c>
      <c r="H30" s="9">
        <f t="shared" si="4"/>
        <v>0</v>
      </c>
      <c r="I30" s="9"/>
      <c r="J30" s="50"/>
      <c r="K30" s="10" t="s">
        <v>86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 t="s">
        <v>90</v>
      </c>
      <c r="B31" s="7" t="s">
        <v>87</v>
      </c>
      <c r="C31" s="53" t="s">
        <v>80</v>
      </c>
      <c r="D31" s="9"/>
      <c r="E31" s="9">
        <f t="shared" si="8"/>
        <v>0</v>
      </c>
      <c r="F31" s="9">
        <v>2196</v>
      </c>
      <c r="G31" s="9">
        <f t="shared" si="5"/>
        <v>0</v>
      </c>
      <c r="H31" s="9">
        <f t="shared" si="4"/>
        <v>0</v>
      </c>
      <c r="I31" s="9"/>
      <c r="J31" s="50" t="s">
        <v>64</v>
      </c>
      <c r="K31" s="10" t="s">
        <v>88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 t="s">
        <v>90</v>
      </c>
      <c r="B32" s="7" t="s">
        <v>89</v>
      </c>
      <c r="C32" s="53" t="s">
        <v>80</v>
      </c>
      <c r="D32" s="9"/>
      <c r="E32" s="9">
        <f t="shared" si="8"/>
        <v>0</v>
      </c>
      <c r="F32" s="9">
        <v>125</v>
      </c>
      <c r="G32" s="9">
        <f t="shared" si="5"/>
        <v>125</v>
      </c>
      <c r="H32" s="9">
        <f t="shared" si="4"/>
        <v>0</v>
      </c>
      <c r="I32" s="9"/>
      <c r="J32" s="50"/>
      <c r="K32" s="10">
        <v>6873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8"/>
        <v>0</v>
      </c>
      <c r="F33" s="9"/>
      <c r="G33" s="9">
        <f t="shared" si="5"/>
        <v>0</v>
      </c>
      <c r="H33" s="9">
        <f t="shared" ref="H33:H35" si="9">+D33</f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5">
      <c r="A34" s="46" t="s">
        <v>91</v>
      </c>
      <c r="B34" s="7"/>
      <c r="C34" s="53" t="s">
        <v>52</v>
      </c>
      <c r="D34" s="9"/>
      <c r="E34" s="9">
        <f t="shared" si="8"/>
        <v>0</v>
      </c>
      <c r="F34" s="9"/>
      <c r="G34" s="9">
        <f t="shared" si="5"/>
        <v>0</v>
      </c>
      <c r="H34" s="9">
        <f t="shared" si="9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5">
      <c r="A35" s="6">
        <v>45876</v>
      </c>
      <c r="B35" s="111" t="s">
        <v>92</v>
      </c>
      <c r="C35" s="53" t="s">
        <v>80</v>
      </c>
      <c r="D35" s="9">
        <v>63334.32</v>
      </c>
      <c r="E35" s="9">
        <f t="shared" si="8"/>
        <v>63334.32</v>
      </c>
      <c r="F35" s="9"/>
      <c r="G35" s="9">
        <f t="shared" si="5"/>
        <v>0</v>
      </c>
      <c r="H35" s="9">
        <f t="shared" si="9"/>
        <v>63334.32</v>
      </c>
      <c r="I35" s="9"/>
      <c r="J35" s="50"/>
      <c r="K35" s="10">
        <v>4737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5">
      <c r="A36" s="6">
        <v>45877</v>
      </c>
      <c r="B36" s="121" t="s">
        <v>93</v>
      </c>
      <c r="C36" s="53" t="s">
        <v>94</v>
      </c>
      <c r="D36" s="9"/>
      <c r="E36" s="9">
        <f t="shared" ref="E36:E37" si="10">+D36</f>
        <v>0</v>
      </c>
      <c r="F36" s="9"/>
      <c r="G36" s="9">
        <v>239000</v>
      </c>
      <c r="H36" s="9">
        <f t="shared" ref="H36:H37" si="11">+D36</f>
        <v>0</v>
      </c>
      <c r="I36" s="9"/>
      <c r="J36" s="50">
        <v>2675058</v>
      </c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45919</v>
      </c>
      <c r="B37" s="7" t="s">
        <v>95</v>
      </c>
      <c r="C37" s="53" t="s">
        <v>80</v>
      </c>
      <c r="D37" s="9"/>
      <c r="E37" s="9">
        <f t="shared" si="10"/>
        <v>0</v>
      </c>
      <c r="F37" s="9">
        <v>2212.0100000000002</v>
      </c>
      <c r="G37" s="9">
        <f t="shared" ref="G37" si="12">IF(J37&gt;0,0,F37)</f>
        <v>0</v>
      </c>
      <c r="H37" s="9">
        <f t="shared" si="11"/>
        <v>0</v>
      </c>
      <c r="I37" s="9"/>
      <c r="J37" s="50" t="s">
        <v>64</v>
      </c>
      <c r="K37" s="10" t="s">
        <v>88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45925</v>
      </c>
      <c r="B38" s="7" t="s">
        <v>96</v>
      </c>
      <c r="C38" s="53" t="s">
        <v>80</v>
      </c>
      <c r="D38" s="9"/>
      <c r="E38" s="9">
        <f t="shared" si="8"/>
        <v>0</v>
      </c>
      <c r="F38" s="9">
        <v>1281</v>
      </c>
      <c r="G38" s="9">
        <f t="shared" ref="G38:G51" si="13">IF(J38&gt;0,0,F38)</f>
        <v>0</v>
      </c>
      <c r="H38" s="9">
        <f t="shared" ref="H38:H51" si="14">+D38</f>
        <v>0</v>
      </c>
      <c r="I38" s="9"/>
      <c r="J38" s="50" t="s">
        <v>64</v>
      </c>
      <c r="K38" s="10" t="s">
        <v>88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45938</v>
      </c>
      <c r="B39" s="7" t="s">
        <v>97</v>
      </c>
      <c r="C39" s="53" t="s">
        <v>80</v>
      </c>
      <c r="D39" s="9"/>
      <c r="E39" s="9">
        <f t="shared" si="8"/>
        <v>0</v>
      </c>
      <c r="F39" s="9">
        <v>9225</v>
      </c>
      <c r="G39" s="9">
        <f t="shared" si="13"/>
        <v>0</v>
      </c>
      <c r="H39" s="9">
        <f t="shared" si="14"/>
        <v>0</v>
      </c>
      <c r="I39" s="9"/>
      <c r="J39" s="50" t="s">
        <v>98</v>
      </c>
      <c r="K39" s="10" t="s">
        <v>99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45938</v>
      </c>
      <c r="B40" s="7" t="s">
        <v>100</v>
      </c>
      <c r="C40" s="53" t="s">
        <v>80</v>
      </c>
      <c r="D40" s="9"/>
      <c r="E40" s="9">
        <f t="shared" ref="E40:E55" si="15">+D40</f>
        <v>0</v>
      </c>
      <c r="F40" s="9">
        <v>175275</v>
      </c>
      <c r="G40" s="9">
        <f t="shared" si="13"/>
        <v>0</v>
      </c>
      <c r="H40" s="9">
        <f t="shared" si="14"/>
        <v>0</v>
      </c>
      <c r="I40" s="9"/>
      <c r="J40" s="50" t="s">
        <v>98</v>
      </c>
      <c r="K40" s="10" t="s">
        <v>99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5">
      <c r="A41" s="6">
        <v>45974</v>
      </c>
      <c r="B41" s="121" t="s">
        <v>101</v>
      </c>
      <c r="C41" s="53" t="s">
        <v>94</v>
      </c>
      <c r="D41" s="9"/>
      <c r="E41" s="9">
        <f t="shared" si="15"/>
        <v>0</v>
      </c>
      <c r="F41" s="9"/>
      <c r="G41" s="9">
        <v>34055.64</v>
      </c>
      <c r="H41" s="9">
        <f t="shared" si="14"/>
        <v>0</v>
      </c>
      <c r="I41" s="9"/>
      <c r="J41" s="50" t="s">
        <v>98</v>
      </c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5">
      <c r="A42" s="6">
        <v>46338</v>
      </c>
      <c r="B42" s="121" t="s">
        <v>102</v>
      </c>
      <c r="C42" s="53" t="s">
        <v>94</v>
      </c>
      <c r="D42" s="9"/>
      <c r="E42" s="9">
        <f t="shared" si="15"/>
        <v>0</v>
      </c>
      <c r="F42" s="9"/>
      <c r="G42" s="9">
        <v>-14255</v>
      </c>
      <c r="H42" s="9">
        <f t="shared" si="14"/>
        <v>0</v>
      </c>
      <c r="I42" s="9"/>
      <c r="J42" s="50" t="s">
        <v>64</v>
      </c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46051</v>
      </c>
      <c r="B43" s="7" t="s">
        <v>103</v>
      </c>
      <c r="C43" s="53" t="s">
        <v>80</v>
      </c>
      <c r="D43" s="9"/>
      <c r="E43" s="9">
        <f t="shared" si="15"/>
        <v>0</v>
      </c>
      <c r="F43" s="9">
        <v>655</v>
      </c>
      <c r="G43" s="9">
        <f t="shared" si="13"/>
        <v>655</v>
      </c>
      <c r="H43" s="9">
        <f t="shared" si="14"/>
        <v>0</v>
      </c>
      <c r="I43" s="9"/>
      <c r="J43" s="50"/>
      <c r="K43" s="10" t="s">
        <v>104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46099</v>
      </c>
      <c r="B44" s="7" t="s">
        <v>105</v>
      </c>
      <c r="C44" s="53" t="s">
        <v>80</v>
      </c>
      <c r="D44" s="9"/>
      <c r="E44" s="9">
        <f t="shared" si="15"/>
        <v>0</v>
      </c>
      <c r="F44" s="9">
        <v>1232.75</v>
      </c>
      <c r="G44" s="9">
        <f t="shared" si="13"/>
        <v>1232.75</v>
      </c>
      <c r="H44" s="9">
        <f t="shared" si="14"/>
        <v>0</v>
      </c>
      <c r="I44" s="9"/>
      <c r="J44" s="50"/>
      <c r="K44" s="10" t="s">
        <v>86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46101</v>
      </c>
      <c r="B45" s="49" t="s">
        <v>106</v>
      </c>
      <c r="C45" s="53" t="s">
        <v>80</v>
      </c>
      <c r="D45" s="9"/>
      <c r="E45" s="9">
        <f t="shared" si="15"/>
        <v>0</v>
      </c>
      <c r="F45" s="9">
        <v>84127.86</v>
      </c>
      <c r="G45" s="9">
        <f t="shared" si="13"/>
        <v>0</v>
      </c>
      <c r="H45" s="9">
        <f t="shared" si="14"/>
        <v>0</v>
      </c>
      <c r="I45" s="9"/>
      <c r="J45" s="50" t="s">
        <v>98</v>
      </c>
      <c r="K45" s="10" t="s">
        <v>99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46101</v>
      </c>
      <c r="B46" s="7" t="s">
        <v>107</v>
      </c>
      <c r="C46" s="53" t="s">
        <v>80</v>
      </c>
      <c r="D46" s="9"/>
      <c r="E46" s="9">
        <f t="shared" si="15"/>
        <v>0</v>
      </c>
      <c r="F46" s="9">
        <v>4427.78</v>
      </c>
      <c r="G46" s="9">
        <f t="shared" si="13"/>
        <v>0</v>
      </c>
      <c r="H46" s="9">
        <f t="shared" si="14"/>
        <v>0</v>
      </c>
      <c r="I46" s="9"/>
      <c r="J46" s="50" t="s">
        <v>98</v>
      </c>
      <c r="K46" s="10" t="s">
        <v>99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46141</v>
      </c>
      <c r="B47" s="7" t="s">
        <v>108</v>
      </c>
      <c r="C47" s="53" t="s">
        <v>80</v>
      </c>
      <c r="D47" s="9"/>
      <c r="E47" s="9">
        <f t="shared" si="15"/>
        <v>0</v>
      </c>
      <c r="F47" s="9">
        <v>366.8</v>
      </c>
      <c r="G47" s="9">
        <f t="shared" si="13"/>
        <v>366.8</v>
      </c>
      <c r="H47" s="9">
        <f t="shared" si="14"/>
        <v>0</v>
      </c>
      <c r="I47" s="9"/>
      <c r="J47" s="50"/>
      <c r="K47" s="10" t="s">
        <v>86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46160</v>
      </c>
      <c r="B48" s="7" t="s">
        <v>109</v>
      </c>
      <c r="C48" s="53" t="s">
        <v>80</v>
      </c>
      <c r="D48" s="9"/>
      <c r="E48" s="9">
        <f t="shared" si="15"/>
        <v>0</v>
      </c>
      <c r="F48" s="9">
        <v>1435.49</v>
      </c>
      <c r="G48" s="9">
        <f t="shared" si="13"/>
        <v>0</v>
      </c>
      <c r="H48" s="9">
        <f t="shared" si="14"/>
        <v>0</v>
      </c>
      <c r="I48" s="9"/>
      <c r="J48" s="50" t="s">
        <v>64</v>
      </c>
      <c r="K48" s="10" t="s">
        <v>88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46158</v>
      </c>
      <c r="B49" s="7" t="s">
        <v>110</v>
      </c>
      <c r="C49" s="53" t="s">
        <v>80</v>
      </c>
      <c r="D49" s="9"/>
      <c r="E49" s="9">
        <f t="shared" si="15"/>
        <v>0</v>
      </c>
      <c r="F49" s="9">
        <v>250</v>
      </c>
      <c r="G49" s="9">
        <f t="shared" si="13"/>
        <v>250</v>
      </c>
      <c r="H49" s="9">
        <f t="shared" si="14"/>
        <v>0</v>
      </c>
      <c r="I49" s="9"/>
      <c r="J49" s="50"/>
      <c r="K49" s="10" t="s">
        <v>86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46158</v>
      </c>
      <c r="B50" s="7" t="s">
        <v>110</v>
      </c>
      <c r="C50" s="53" t="s">
        <v>80</v>
      </c>
      <c r="D50" s="9"/>
      <c r="E50" s="9">
        <f t="shared" si="15"/>
        <v>0</v>
      </c>
      <c r="F50" s="9">
        <v>125</v>
      </c>
      <c r="G50" s="9">
        <f t="shared" si="13"/>
        <v>125</v>
      </c>
      <c r="H50" s="9">
        <f t="shared" si="14"/>
        <v>0</v>
      </c>
      <c r="I50" s="9"/>
      <c r="J50" s="50"/>
      <c r="K50" s="10" t="s">
        <v>86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46158</v>
      </c>
      <c r="B51" s="7" t="s">
        <v>110</v>
      </c>
      <c r="C51" s="53" t="s">
        <v>80</v>
      </c>
      <c r="D51" s="9"/>
      <c r="E51" s="9">
        <f t="shared" si="15"/>
        <v>0</v>
      </c>
      <c r="F51" s="9">
        <v>125</v>
      </c>
      <c r="G51" s="9">
        <f t="shared" si="13"/>
        <v>125</v>
      </c>
      <c r="H51" s="9">
        <f t="shared" si="14"/>
        <v>0</v>
      </c>
      <c r="I51" s="9"/>
      <c r="J51" s="50"/>
      <c r="K51" s="10" t="s">
        <v>86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5">
      <c r="A52" s="6" t="s">
        <v>113</v>
      </c>
      <c r="B52" s="111" t="s">
        <v>112</v>
      </c>
      <c r="C52" s="53" t="s">
        <v>80</v>
      </c>
      <c r="D52" s="122">
        <v>39070.870000000003</v>
      </c>
      <c r="E52" s="9">
        <f t="shared" si="15"/>
        <v>39070.870000000003</v>
      </c>
      <c r="F52" s="9"/>
      <c r="G52" s="9">
        <f t="shared" ref="G52:G67" si="16">IF(J52&gt;0,0,F52)</f>
        <v>0</v>
      </c>
      <c r="H52" s="9">
        <f t="shared" ref="H52:H67" si="17">+D52</f>
        <v>39070.870000000003</v>
      </c>
      <c r="I52" s="9"/>
      <c r="J52" s="50"/>
      <c r="K52" s="10">
        <v>4760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5"/>
        <v>0</v>
      </c>
      <c r="F53" s="9"/>
      <c r="G53" s="9">
        <f t="shared" si="16"/>
        <v>0</v>
      </c>
      <c r="H53" s="9">
        <f t="shared" si="17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5"/>
        <v>0</v>
      </c>
      <c r="F54" s="9"/>
      <c r="G54" s="9">
        <f t="shared" si="16"/>
        <v>0</v>
      </c>
      <c r="H54" s="9">
        <f t="shared" si="17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5"/>
        <v>0</v>
      </c>
      <c r="F55" s="9"/>
      <c r="G55" s="9">
        <f t="shared" si="16"/>
        <v>0</v>
      </c>
      <c r="H55" s="9">
        <f t="shared" si="17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ref="E56:E71" si="18">+D56</f>
        <v>0</v>
      </c>
      <c r="F56" s="9"/>
      <c r="G56" s="9">
        <f t="shared" si="16"/>
        <v>0</v>
      </c>
      <c r="H56" s="9">
        <f t="shared" si="17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8"/>
        <v>0</v>
      </c>
      <c r="F57" s="9"/>
      <c r="G57" s="9">
        <f t="shared" si="16"/>
        <v>0</v>
      </c>
      <c r="H57" s="9">
        <f t="shared" si="17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8"/>
        <v>0</v>
      </c>
      <c r="F58" s="9"/>
      <c r="G58" s="9">
        <f t="shared" si="16"/>
        <v>0</v>
      </c>
      <c r="H58" s="9">
        <f t="shared" si="17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8"/>
        <v>0</v>
      </c>
      <c r="F59" s="9"/>
      <c r="G59" s="9">
        <f t="shared" si="16"/>
        <v>0</v>
      </c>
      <c r="H59" s="9">
        <f t="shared" si="17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8"/>
        <v>0</v>
      </c>
      <c r="F60" s="9"/>
      <c r="G60" s="9">
        <f t="shared" si="16"/>
        <v>0</v>
      </c>
      <c r="H60" s="9">
        <f t="shared" si="17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8"/>
        <v>0</v>
      </c>
      <c r="F61" s="9"/>
      <c r="G61" s="9">
        <f t="shared" si="16"/>
        <v>0</v>
      </c>
      <c r="H61" s="9">
        <f t="shared" si="17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8"/>
        <v>0</v>
      </c>
      <c r="F62" s="9"/>
      <c r="G62" s="9">
        <f t="shared" si="16"/>
        <v>0</v>
      </c>
      <c r="H62" s="9">
        <f t="shared" si="17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8"/>
        <v>0</v>
      </c>
      <c r="F63" s="9"/>
      <c r="G63" s="9">
        <f t="shared" si="16"/>
        <v>0</v>
      </c>
      <c r="H63" s="9">
        <f t="shared" si="17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8"/>
        <v>0</v>
      </c>
      <c r="F64" s="9"/>
      <c r="G64" s="9">
        <f t="shared" si="16"/>
        <v>0</v>
      </c>
      <c r="H64" s="9">
        <f t="shared" si="17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8"/>
        <v>0</v>
      </c>
      <c r="F65" s="9"/>
      <c r="G65" s="9">
        <f t="shared" si="16"/>
        <v>0</v>
      </c>
      <c r="H65" s="9">
        <f t="shared" si="17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8"/>
        <v>0</v>
      </c>
      <c r="F66" s="9"/>
      <c r="G66" s="9">
        <f t="shared" si="16"/>
        <v>0</v>
      </c>
      <c r="H66" s="9">
        <f t="shared" si="17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8"/>
        <v>0</v>
      </c>
      <c r="F67" s="9"/>
      <c r="G67" s="9">
        <f t="shared" si="16"/>
        <v>0</v>
      </c>
      <c r="H67" s="9">
        <f t="shared" si="17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8"/>
        <v>0</v>
      </c>
      <c r="F68" s="9"/>
      <c r="G68" s="9">
        <f t="shared" ref="G68:G83" si="19">IF(J68&gt;0,0,F68)</f>
        <v>0</v>
      </c>
      <c r="H68" s="9">
        <f t="shared" ref="H68:H83" si="20">+D68</f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8"/>
        <v>0</v>
      </c>
      <c r="F69" s="9"/>
      <c r="G69" s="9">
        <f t="shared" si="19"/>
        <v>0</v>
      </c>
      <c r="H69" s="9">
        <f t="shared" si="20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8"/>
        <v>0</v>
      </c>
      <c r="F70" s="9"/>
      <c r="G70" s="9">
        <f t="shared" si="19"/>
        <v>0</v>
      </c>
      <c r="H70" s="9">
        <f t="shared" si="20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8"/>
        <v>0</v>
      </c>
      <c r="F71" s="9"/>
      <c r="G71" s="9">
        <f t="shared" si="19"/>
        <v>0</v>
      </c>
      <c r="H71" s="9">
        <f t="shared" si="20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ref="E72:E87" si="21">+D72</f>
        <v>0</v>
      </c>
      <c r="F72" s="9"/>
      <c r="G72" s="9">
        <f t="shared" si="19"/>
        <v>0</v>
      </c>
      <c r="H72" s="9">
        <f t="shared" si="20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21"/>
        <v>0</v>
      </c>
      <c r="F73" s="9"/>
      <c r="G73" s="9">
        <f t="shared" si="19"/>
        <v>0</v>
      </c>
      <c r="H73" s="9">
        <f t="shared" si="20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21"/>
        <v>0</v>
      </c>
      <c r="F74" s="9"/>
      <c r="G74" s="9">
        <f t="shared" si="19"/>
        <v>0</v>
      </c>
      <c r="H74" s="9">
        <f t="shared" si="20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21"/>
        <v>0</v>
      </c>
      <c r="F75" s="9"/>
      <c r="G75" s="9">
        <f t="shared" si="19"/>
        <v>0</v>
      </c>
      <c r="H75" s="9">
        <f t="shared" si="20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21"/>
        <v>0</v>
      </c>
      <c r="F76" s="9"/>
      <c r="G76" s="9">
        <f t="shared" si="19"/>
        <v>0</v>
      </c>
      <c r="H76" s="9">
        <f t="shared" si="20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21"/>
        <v>0</v>
      </c>
      <c r="F77" s="9"/>
      <c r="G77" s="9">
        <f t="shared" si="19"/>
        <v>0</v>
      </c>
      <c r="H77" s="9">
        <f t="shared" si="20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21"/>
        <v>0</v>
      </c>
      <c r="F78" s="9"/>
      <c r="G78" s="9">
        <f t="shared" si="19"/>
        <v>0</v>
      </c>
      <c r="H78" s="9">
        <f t="shared" si="20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21"/>
        <v>0</v>
      </c>
      <c r="F79" s="9"/>
      <c r="G79" s="9">
        <f t="shared" si="19"/>
        <v>0</v>
      </c>
      <c r="H79" s="9">
        <f t="shared" si="20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21"/>
        <v>0</v>
      </c>
      <c r="F80" s="9"/>
      <c r="G80" s="9">
        <f t="shared" si="19"/>
        <v>0</v>
      </c>
      <c r="H80" s="9">
        <f t="shared" si="20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21"/>
        <v>0</v>
      </c>
      <c r="F81" s="9"/>
      <c r="G81" s="9">
        <f t="shared" si="19"/>
        <v>0</v>
      </c>
      <c r="H81" s="9">
        <f t="shared" si="20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21"/>
        <v>0</v>
      </c>
      <c r="F82" s="9"/>
      <c r="G82" s="9">
        <f t="shared" si="19"/>
        <v>0</v>
      </c>
      <c r="H82" s="9">
        <f t="shared" si="20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21"/>
        <v>0</v>
      </c>
      <c r="F83" s="9"/>
      <c r="G83" s="9">
        <f t="shared" si="19"/>
        <v>0</v>
      </c>
      <c r="H83" s="9">
        <f t="shared" si="20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21"/>
        <v>0</v>
      </c>
      <c r="F84" s="9"/>
      <c r="G84" s="9">
        <f t="shared" ref="G84:G99" si="22">IF(J84&gt;0,0,F84)</f>
        <v>0</v>
      </c>
      <c r="H84" s="9">
        <f t="shared" ref="H84:H99" si="23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21"/>
        <v>0</v>
      </c>
      <c r="F85" s="9"/>
      <c r="G85" s="9">
        <f t="shared" si="22"/>
        <v>0</v>
      </c>
      <c r="H85" s="9">
        <f t="shared" si="23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21"/>
        <v>0</v>
      </c>
      <c r="F86" s="9"/>
      <c r="G86" s="9">
        <f t="shared" si="22"/>
        <v>0</v>
      </c>
      <c r="H86" s="9">
        <f t="shared" si="23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21"/>
        <v>0</v>
      </c>
      <c r="F87" s="9"/>
      <c r="G87" s="9">
        <f t="shared" si="22"/>
        <v>0</v>
      </c>
      <c r="H87" s="9">
        <f t="shared" si="23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ref="E88:E103" si="24">+D88</f>
        <v>0</v>
      </c>
      <c r="F88" s="9"/>
      <c r="G88" s="9">
        <f t="shared" si="22"/>
        <v>0</v>
      </c>
      <c r="H88" s="9">
        <f t="shared" si="23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24"/>
        <v>0</v>
      </c>
      <c r="F89" s="9"/>
      <c r="G89" s="9">
        <f t="shared" si="22"/>
        <v>0</v>
      </c>
      <c r="H89" s="9">
        <f t="shared" si="23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24"/>
        <v>0</v>
      </c>
      <c r="F90" s="9"/>
      <c r="G90" s="9">
        <f t="shared" si="22"/>
        <v>0</v>
      </c>
      <c r="H90" s="9">
        <f t="shared" si="23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24"/>
        <v>0</v>
      </c>
      <c r="F91" s="9"/>
      <c r="G91" s="9">
        <f t="shared" si="22"/>
        <v>0</v>
      </c>
      <c r="H91" s="9">
        <f t="shared" si="23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24"/>
        <v>0</v>
      </c>
      <c r="F92" s="9"/>
      <c r="G92" s="9">
        <f t="shared" si="22"/>
        <v>0</v>
      </c>
      <c r="H92" s="9">
        <f t="shared" si="23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24"/>
        <v>0</v>
      </c>
      <c r="F93" s="9"/>
      <c r="G93" s="9">
        <f t="shared" si="22"/>
        <v>0</v>
      </c>
      <c r="H93" s="9">
        <f t="shared" si="23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24"/>
        <v>0</v>
      </c>
      <c r="F94" s="9"/>
      <c r="G94" s="9">
        <f t="shared" si="22"/>
        <v>0</v>
      </c>
      <c r="H94" s="9">
        <f t="shared" si="23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24"/>
        <v>0</v>
      </c>
      <c r="F95" s="9"/>
      <c r="G95" s="9">
        <f t="shared" si="22"/>
        <v>0</v>
      </c>
      <c r="H95" s="9">
        <f t="shared" si="23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24"/>
        <v>0</v>
      </c>
      <c r="F96" s="9"/>
      <c r="G96" s="9">
        <f t="shared" si="22"/>
        <v>0</v>
      </c>
      <c r="H96" s="9">
        <f t="shared" si="23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24"/>
        <v>0</v>
      </c>
      <c r="F97" s="9"/>
      <c r="G97" s="9">
        <f t="shared" si="22"/>
        <v>0</v>
      </c>
      <c r="H97" s="9">
        <f t="shared" si="23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24"/>
        <v>0</v>
      </c>
      <c r="F98" s="9"/>
      <c r="G98" s="9">
        <f t="shared" si="22"/>
        <v>0</v>
      </c>
      <c r="H98" s="9">
        <f t="shared" si="23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24"/>
        <v>0</v>
      </c>
      <c r="F99" s="9"/>
      <c r="G99" s="9">
        <f t="shared" si="22"/>
        <v>0</v>
      </c>
      <c r="H99" s="9">
        <f t="shared" si="23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24"/>
        <v>0</v>
      </c>
      <c r="F100" s="9"/>
      <c r="G100" s="9">
        <f t="shared" ref="G100:G115" si="25">IF(J100&gt;0,0,F100)</f>
        <v>0</v>
      </c>
      <c r="H100" s="9">
        <f t="shared" ref="H100:H115" si="26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24"/>
        <v>0</v>
      </c>
      <c r="F101" s="9"/>
      <c r="G101" s="9">
        <f t="shared" si="25"/>
        <v>0</v>
      </c>
      <c r="H101" s="9">
        <f t="shared" si="26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24"/>
        <v>0</v>
      </c>
      <c r="F102" s="9"/>
      <c r="G102" s="9">
        <f t="shared" si="25"/>
        <v>0</v>
      </c>
      <c r="H102" s="9">
        <f t="shared" si="26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24"/>
        <v>0</v>
      </c>
      <c r="F103" s="9"/>
      <c r="G103" s="9">
        <f t="shared" si="25"/>
        <v>0</v>
      </c>
      <c r="H103" s="9">
        <f t="shared" si="26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ref="E104:E119" si="27">+D104</f>
        <v>0</v>
      </c>
      <c r="F104" s="9"/>
      <c r="G104" s="9">
        <f t="shared" si="25"/>
        <v>0</v>
      </c>
      <c r="H104" s="9">
        <f t="shared" si="26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7"/>
        <v>0</v>
      </c>
      <c r="F105" s="9"/>
      <c r="G105" s="9">
        <f t="shared" si="25"/>
        <v>0</v>
      </c>
      <c r="H105" s="9">
        <f t="shared" si="26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7"/>
        <v>0</v>
      </c>
      <c r="F106" s="9"/>
      <c r="G106" s="9">
        <f t="shared" si="25"/>
        <v>0</v>
      </c>
      <c r="H106" s="9">
        <f t="shared" si="26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7"/>
        <v>0</v>
      </c>
      <c r="F107" s="9"/>
      <c r="G107" s="9">
        <f t="shared" si="25"/>
        <v>0</v>
      </c>
      <c r="H107" s="9">
        <f t="shared" si="26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7"/>
        <v>0</v>
      </c>
      <c r="F108" s="9"/>
      <c r="G108" s="9">
        <f t="shared" si="25"/>
        <v>0</v>
      </c>
      <c r="H108" s="9">
        <f t="shared" si="26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7"/>
        <v>0</v>
      </c>
      <c r="F109" s="9"/>
      <c r="G109" s="9">
        <f t="shared" si="25"/>
        <v>0</v>
      </c>
      <c r="H109" s="9">
        <f t="shared" si="26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7"/>
        <v>0</v>
      </c>
      <c r="F110" s="9"/>
      <c r="G110" s="9">
        <f t="shared" si="25"/>
        <v>0</v>
      </c>
      <c r="H110" s="9">
        <f t="shared" si="26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7"/>
        <v>0</v>
      </c>
      <c r="F111" s="9"/>
      <c r="G111" s="9">
        <f t="shared" si="25"/>
        <v>0</v>
      </c>
      <c r="H111" s="9">
        <f t="shared" si="26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7"/>
        <v>0</v>
      </c>
      <c r="F112" s="9"/>
      <c r="G112" s="9">
        <f t="shared" si="25"/>
        <v>0</v>
      </c>
      <c r="H112" s="9">
        <f t="shared" si="26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7"/>
        <v>0</v>
      </c>
      <c r="F113" s="9"/>
      <c r="G113" s="9">
        <f t="shared" si="25"/>
        <v>0</v>
      </c>
      <c r="H113" s="9">
        <f t="shared" si="26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7"/>
        <v>0</v>
      </c>
      <c r="F114" s="9"/>
      <c r="G114" s="9">
        <f t="shared" si="25"/>
        <v>0</v>
      </c>
      <c r="H114" s="9">
        <f t="shared" si="26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7"/>
        <v>0</v>
      </c>
      <c r="F115" s="9"/>
      <c r="G115" s="9">
        <f t="shared" si="25"/>
        <v>0</v>
      </c>
      <c r="H115" s="9">
        <f t="shared" si="26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7"/>
        <v>0</v>
      </c>
      <c r="F116" s="9"/>
      <c r="G116" s="9">
        <f t="shared" ref="G116:G131" si="28">IF(J116&gt;0,0,F116)</f>
        <v>0</v>
      </c>
      <c r="H116" s="9">
        <f t="shared" ref="H116:H131" si="29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7"/>
        <v>0</v>
      </c>
      <c r="F117" s="9"/>
      <c r="G117" s="9">
        <f t="shared" si="28"/>
        <v>0</v>
      </c>
      <c r="H117" s="9">
        <f t="shared" si="29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7"/>
        <v>0</v>
      </c>
      <c r="F118" s="9"/>
      <c r="G118" s="9">
        <f t="shared" si="28"/>
        <v>0</v>
      </c>
      <c r="H118" s="9">
        <f t="shared" si="29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7"/>
        <v>0</v>
      </c>
      <c r="F119" s="9"/>
      <c r="G119" s="9">
        <f t="shared" si="28"/>
        <v>0</v>
      </c>
      <c r="H119" s="9">
        <f t="shared" si="29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ref="E120:E135" si="30">+D120</f>
        <v>0</v>
      </c>
      <c r="F120" s="9"/>
      <c r="G120" s="9">
        <f t="shared" si="28"/>
        <v>0</v>
      </c>
      <c r="H120" s="9">
        <f t="shared" si="29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30"/>
        <v>0</v>
      </c>
      <c r="F121" s="9"/>
      <c r="G121" s="9">
        <f t="shared" si="28"/>
        <v>0</v>
      </c>
      <c r="H121" s="9">
        <f t="shared" si="29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30"/>
        <v>0</v>
      </c>
      <c r="F122" s="9"/>
      <c r="G122" s="9">
        <f t="shared" si="28"/>
        <v>0</v>
      </c>
      <c r="H122" s="9">
        <f t="shared" si="29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30"/>
        <v>0</v>
      </c>
      <c r="F123" s="9"/>
      <c r="G123" s="9">
        <f t="shared" si="28"/>
        <v>0</v>
      </c>
      <c r="H123" s="9">
        <f t="shared" si="29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30"/>
        <v>0</v>
      </c>
      <c r="F124" s="9"/>
      <c r="G124" s="9">
        <f t="shared" si="28"/>
        <v>0</v>
      </c>
      <c r="H124" s="9">
        <f t="shared" si="29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30"/>
        <v>0</v>
      </c>
      <c r="F125" s="9"/>
      <c r="G125" s="9">
        <f t="shared" si="28"/>
        <v>0</v>
      </c>
      <c r="H125" s="9">
        <f t="shared" si="29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30"/>
        <v>0</v>
      </c>
      <c r="F126" s="9"/>
      <c r="G126" s="9">
        <f t="shared" si="28"/>
        <v>0</v>
      </c>
      <c r="H126" s="9">
        <f t="shared" si="29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30"/>
        <v>0</v>
      </c>
      <c r="F127" s="9"/>
      <c r="G127" s="9">
        <f t="shared" si="28"/>
        <v>0</v>
      </c>
      <c r="H127" s="9">
        <f t="shared" si="29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30"/>
        <v>0</v>
      </c>
      <c r="F128" s="9"/>
      <c r="G128" s="9">
        <f t="shared" si="28"/>
        <v>0</v>
      </c>
      <c r="H128" s="9">
        <f t="shared" si="29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30"/>
        <v>0</v>
      </c>
      <c r="F129" s="9"/>
      <c r="G129" s="9">
        <f t="shared" si="28"/>
        <v>0</v>
      </c>
      <c r="H129" s="9">
        <f t="shared" si="29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30"/>
        <v>0</v>
      </c>
      <c r="F130" s="9"/>
      <c r="G130" s="9">
        <f t="shared" si="28"/>
        <v>0</v>
      </c>
      <c r="H130" s="9">
        <f t="shared" si="29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30"/>
        <v>0</v>
      </c>
      <c r="F131" s="9"/>
      <c r="G131" s="9">
        <f t="shared" si="28"/>
        <v>0</v>
      </c>
      <c r="H131" s="9">
        <f t="shared" si="29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30"/>
        <v>0</v>
      </c>
      <c r="F132" s="9"/>
      <c r="G132" s="9">
        <f t="shared" ref="G132:G147" si="31">IF(J132&gt;0,0,F132)</f>
        <v>0</v>
      </c>
      <c r="H132" s="9">
        <f t="shared" ref="H132:H147" si="32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30"/>
        <v>0</v>
      </c>
      <c r="F133" s="9"/>
      <c r="G133" s="9">
        <f t="shared" si="31"/>
        <v>0</v>
      </c>
      <c r="H133" s="9">
        <f t="shared" si="32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30"/>
        <v>0</v>
      </c>
      <c r="F134" s="9"/>
      <c r="G134" s="9">
        <f t="shared" si="31"/>
        <v>0</v>
      </c>
      <c r="H134" s="9">
        <f t="shared" si="32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30"/>
        <v>0</v>
      </c>
      <c r="F135" s="9"/>
      <c r="G135" s="9">
        <f t="shared" si="31"/>
        <v>0</v>
      </c>
      <c r="H135" s="9">
        <f t="shared" si="32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ref="E136:E151" si="33">+D136</f>
        <v>0</v>
      </c>
      <c r="F136" s="9"/>
      <c r="G136" s="9">
        <f t="shared" si="31"/>
        <v>0</v>
      </c>
      <c r="H136" s="9">
        <f t="shared" si="32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33"/>
        <v>0</v>
      </c>
      <c r="F137" s="9"/>
      <c r="G137" s="9">
        <f t="shared" si="31"/>
        <v>0</v>
      </c>
      <c r="H137" s="9">
        <f t="shared" si="32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33"/>
        <v>0</v>
      </c>
      <c r="F138" s="9"/>
      <c r="G138" s="9">
        <f t="shared" si="31"/>
        <v>0</v>
      </c>
      <c r="H138" s="9">
        <f t="shared" si="32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33"/>
        <v>0</v>
      </c>
      <c r="F139" s="9"/>
      <c r="G139" s="9">
        <f t="shared" si="31"/>
        <v>0</v>
      </c>
      <c r="H139" s="9">
        <f t="shared" si="32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33"/>
        <v>0</v>
      </c>
      <c r="F140" s="9"/>
      <c r="G140" s="9">
        <f t="shared" si="31"/>
        <v>0</v>
      </c>
      <c r="H140" s="9">
        <f t="shared" si="32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33"/>
        <v>0</v>
      </c>
      <c r="F141" s="9"/>
      <c r="G141" s="9">
        <f t="shared" si="31"/>
        <v>0</v>
      </c>
      <c r="H141" s="9">
        <f t="shared" si="32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33"/>
        <v>0</v>
      </c>
      <c r="F142" s="9"/>
      <c r="G142" s="9">
        <f t="shared" si="31"/>
        <v>0</v>
      </c>
      <c r="H142" s="9">
        <f t="shared" si="32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33"/>
        <v>0</v>
      </c>
      <c r="F143" s="9"/>
      <c r="G143" s="9">
        <f t="shared" si="31"/>
        <v>0</v>
      </c>
      <c r="H143" s="9">
        <f t="shared" si="32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33"/>
        <v>0</v>
      </c>
      <c r="F144" s="9"/>
      <c r="G144" s="9">
        <f t="shared" si="31"/>
        <v>0</v>
      </c>
      <c r="H144" s="9">
        <f t="shared" si="32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33"/>
        <v>0</v>
      </c>
      <c r="F145" s="9"/>
      <c r="G145" s="9">
        <f t="shared" si="31"/>
        <v>0</v>
      </c>
      <c r="H145" s="9">
        <f t="shared" si="32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33"/>
        <v>0</v>
      </c>
      <c r="F146" s="9"/>
      <c r="G146" s="9">
        <f t="shared" si="31"/>
        <v>0</v>
      </c>
      <c r="H146" s="9">
        <f t="shared" si="32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33"/>
        <v>0</v>
      </c>
      <c r="F147" s="9"/>
      <c r="G147" s="9">
        <f t="shared" si="31"/>
        <v>0</v>
      </c>
      <c r="H147" s="9">
        <f t="shared" si="32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33"/>
        <v>0</v>
      </c>
      <c r="F148" s="9"/>
      <c r="G148" s="9">
        <f t="shared" ref="G148:G163" si="34">IF(J148&gt;0,0,F148)</f>
        <v>0</v>
      </c>
      <c r="H148" s="9">
        <f t="shared" ref="H148:H163" si="35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33"/>
        <v>0</v>
      </c>
      <c r="F149" s="9"/>
      <c r="G149" s="9">
        <f t="shared" si="34"/>
        <v>0</v>
      </c>
      <c r="H149" s="9">
        <f t="shared" si="35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33"/>
        <v>0</v>
      </c>
      <c r="F150" s="9"/>
      <c r="G150" s="9">
        <f t="shared" si="34"/>
        <v>0</v>
      </c>
      <c r="H150" s="9">
        <f t="shared" si="35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33"/>
        <v>0</v>
      </c>
      <c r="F151" s="9"/>
      <c r="G151" s="9">
        <f t="shared" si="34"/>
        <v>0</v>
      </c>
      <c r="H151" s="9">
        <f t="shared" si="35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ref="E152:E167" si="36">+D152</f>
        <v>0</v>
      </c>
      <c r="F152" s="9"/>
      <c r="G152" s="9">
        <f t="shared" si="34"/>
        <v>0</v>
      </c>
      <c r="H152" s="9">
        <f t="shared" si="35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6"/>
        <v>0</v>
      </c>
      <c r="F153" s="9"/>
      <c r="G153" s="9">
        <f t="shared" si="34"/>
        <v>0</v>
      </c>
      <c r="H153" s="9">
        <f t="shared" si="35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6"/>
        <v>0</v>
      </c>
      <c r="F154" s="9"/>
      <c r="G154" s="9">
        <f t="shared" si="34"/>
        <v>0</v>
      </c>
      <c r="H154" s="9">
        <f t="shared" si="35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6"/>
        <v>0</v>
      </c>
      <c r="F155" s="9"/>
      <c r="G155" s="9">
        <f t="shared" si="34"/>
        <v>0</v>
      </c>
      <c r="H155" s="9">
        <f t="shared" si="35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6"/>
        <v>0</v>
      </c>
      <c r="F156" s="9"/>
      <c r="G156" s="9">
        <f t="shared" si="34"/>
        <v>0</v>
      </c>
      <c r="H156" s="9">
        <f t="shared" si="35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6"/>
        <v>0</v>
      </c>
      <c r="F157" s="9"/>
      <c r="G157" s="9">
        <f t="shared" si="34"/>
        <v>0</v>
      </c>
      <c r="H157" s="9">
        <f t="shared" si="35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6"/>
        <v>0</v>
      </c>
      <c r="F158" s="9"/>
      <c r="G158" s="9">
        <f t="shared" si="34"/>
        <v>0</v>
      </c>
      <c r="H158" s="9">
        <f t="shared" si="35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6"/>
        <v>0</v>
      </c>
      <c r="F159" s="9"/>
      <c r="G159" s="9">
        <f t="shared" si="34"/>
        <v>0</v>
      </c>
      <c r="H159" s="9">
        <f t="shared" si="35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6"/>
        <v>0</v>
      </c>
      <c r="F160" s="9"/>
      <c r="G160" s="9">
        <f t="shared" si="34"/>
        <v>0</v>
      </c>
      <c r="H160" s="9">
        <f t="shared" si="35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6"/>
        <v>0</v>
      </c>
      <c r="F161" s="9"/>
      <c r="G161" s="9">
        <f t="shared" si="34"/>
        <v>0</v>
      </c>
      <c r="H161" s="9">
        <f t="shared" si="35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6"/>
        <v>0</v>
      </c>
      <c r="F162" s="9"/>
      <c r="G162" s="9">
        <f t="shared" si="34"/>
        <v>0</v>
      </c>
      <c r="H162" s="9">
        <f t="shared" si="35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6"/>
        <v>0</v>
      </c>
      <c r="F163" s="9"/>
      <c r="G163" s="9">
        <f t="shared" si="34"/>
        <v>0</v>
      </c>
      <c r="H163" s="9">
        <f t="shared" si="35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6"/>
        <v>0</v>
      </c>
      <c r="F164" s="9"/>
      <c r="G164" s="9">
        <f t="shared" ref="G164:G179" si="37">IF(J164&gt;0,0,F164)</f>
        <v>0</v>
      </c>
      <c r="H164" s="9">
        <f t="shared" ref="H164:H179" si="38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6"/>
        <v>0</v>
      </c>
      <c r="F165" s="9"/>
      <c r="G165" s="9">
        <f t="shared" si="37"/>
        <v>0</v>
      </c>
      <c r="H165" s="9">
        <f t="shared" si="38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6"/>
        <v>0</v>
      </c>
      <c r="F166" s="9"/>
      <c r="G166" s="9">
        <f t="shared" si="37"/>
        <v>0</v>
      </c>
      <c r="H166" s="9">
        <f t="shared" si="38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6"/>
        <v>0</v>
      </c>
      <c r="F167" s="9"/>
      <c r="G167" s="9">
        <f t="shared" si="37"/>
        <v>0</v>
      </c>
      <c r="H167" s="9">
        <f t="shared" si="38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ref="E168:E183" si="39">+D168</f>
        <v>0</v>
      </c>
      <c r="F168" s="9"/>
      <c r="G168" s="9">
        <f t="shared" si="37"/>
        <v>0</v>
      </c>
      <c r="H168" s="9">
        <f t="shared" si="38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9"/>
        <v>0</v>
      </c>
      <c r="F169" s="9"/>
      <c r="G169" s="9">
        <f t="shared" si="37"/>
        <v>0</v>
      </c>
      <c r="H169" s="9">
        <f t="shared" si="38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9"/>
        <v>0</v>
      </c>
      <c r="F170" s="9"/>
      <c r="G170" s="9">
        <f t="shared" si="37"/>
        <v>0</v>
      </c>
      <c r="H170" s="9">
        <f t="shared" si="38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9"/>
        <v>0</v>
      </c>
      <c r="F171" s="9"/>
      <c r="G171" s="9">
        <f t="shared" si="37"/>
        <v>0</v>
      </c>
      <c r="H171" s="9">
        <f t="shared" si="38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9"/>
        <v>0</v>
      </c>
      <c r="F172" s="9"/>
      <c r="G172" s="9">
        <f t="shared" si="37"/>
        <v>0</v>
      </c>
      <c r="H172" s="9">
        <f t="shared" si="38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9"/>
        <v>0</v>
      </c>
      <c r="F173" s="9"/>
      <c r="G173" s="9">
        <f t="shared" si="37"/>
        <v>0</v>
      </c>
      <c r="H173" s="9">
        <f t="shared" si="38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9"/>
        <v>0</v>
      </c>
      <c r="F174" s="9"/>
      <c r="G174" s="9">
        <f t="shared" si="37"/>
        <v>0</v>
      </c>
      <c r="H174" s="9">
        <f t="shared" si="38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9"/>
        <v>0</v>
      </c>
      <c r="F175" s="9"/>
      <c r="G175" s="9">
        <f t="shared" si="37"/>
        <v>0</v>
      </c>
      <c r="H175" s="9">
        <f t="shared" si="38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9"/>
        <v>0</v>
      </c>
      <c r="F176" s="9"/>
      <c r="G176" s="9">
        <f t="shared" si="37"/>
        <v>0</v>
      </c>
      <c r="H176" s="9">
        <f t="shared" si="38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9"/>
        <v>0</v>
      </c>
      <c r="F177" s="9"/>
      <c r="G177" s="9">
        <f t="shared" si="37"/>
        <v>0</v>
      </c>
      <c r="H177" s="9">
        <f t="shared" si="38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9"/>
        <v>0</v>
      </c>
      <c r="F178" s="9"/>
      <c r="G178" s="9">
        <f t="shared" si="37"/>
        <v>0</v>
      </c>
      <c r="H178" s="9">
        <f t="shared" si="38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9"/>
        <v>0</v>
      </c>
      <c r="F179" s="9"/>
      <c r="G179" s="9">
        <f t="shared" si="37"/>
        <v>0</v>
      </c>
      <c r="H179" s="9">
        <f t="shared" si="38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9"/>
        <v>0</v>
      </c>
      <c r="F180" s="9"/>
      <c r="G180" s="9">
        <f t="shared" ref="G180:G195" si="40">IF(J180&gt;0,0,F180)</f>
        <v>0</v>
      </c>
      <c r="H180" s="9">
        <f t="shared" ref="H180:H195" si="41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9"/>
        <v>0</v>
      </c>
      <c r="F181" s="9"/>
      <c r="G181" s="9">
        <f t="shared" si="40"/>
        <v>0</v>
      </c>
      <c r="H181" s="9">
        <f t="shared" si="41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9"/>
        <v>0</v>
      </c>
      <c r="F182" s="9"/>
      <c r="G182" s="9">
        <f t="shared" si="40"/>
        <v>0</v>
      </c>
      <c r="H182" s="9">
        <f t="shared" si="41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9"/>
        <v>0</v>
      </c>
      <c r="F183" s="9"/>
      <c r="G183" s="9">
        <f t="shared" si="40"/>
        <v>0</v>
      </c>
      <c r="H183" s="9">
        <f t="shared" si="41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ref="E184:E199" si="42">+D184</f>
        <v>0</v>
      </c>
      <c r="F184" s="9"/>
      <c r="G184" s="9">
        <f t="shared" si="40"/>
        <v>0</v>
      </c>
      <c r="H184" s="9">
        <f t="shared" si="41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42"/>
        <v>0</v>
      </c>
      <c r="F185" s="9"/>
      <c r="G185" s="9">
        <f t="shared" si="40"/>
        <v>0</v>
      </c>
      <c r="H185" s="9">
        <f t="shared" si="41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42"/>
        <v>0</v>
      </c>
      <c r="F186" s="9"/>
      <c r="G186" s="9">
        <f t="shared" si="40"/>
        <v>0</v>
      </c>
      <c r="H186" s="9">
        <f t="shared" si="41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42"/>
        <v>0</v>
      </c>
      <c r="F187" s="9"/>
      <c r="G187" s="9">
        <f t="shared" si="40"/>
        <v>0</v>
      </c>
      <c r="H187" s="9">
        <f t="shared" si="41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42"/>
        <v>0</v>
      </c>
      <c r="F188" s="9"/>
      <c r="G188" s="9">
        <f t="shared" si="40"/>
        <v>0</v>
      </c>
      <c r="H188" s="9">
        <f t="shared" si="41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42"/>
        <v>0</v>
      </c>
      <c r="F189" s="9"/>
      <c r="G189" s="9">
        <f t="shared" si="40"/>
        <v>0</v>
      </c>
      <c r="H189" s="9">
        <f t="shared" si="41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42"/>
        <v>0</v>
      </c>
      <c r="F190" s="9"/>
      <c r="G190" s="9">
        <f t="shared" si="40"/>
        <v>0</v>
      </c>
      <c r="H190" s="9">
        <f t="shared" si="41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42"/>
        <v>0</v>
      </c>
      <c r="F191" s="9"/>
      <c r="G191" s="9">
        <f t="shared" si="40"/>
        <v>0</v>
      </c>
      <c r="H191" s="9">
        <f t="shared" si="41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42"/>
        <v>0</v>
      </c>
      <c r="F192" s="9"/>
      <c r="G192" s="9">
        <f t="shared" si="40"/>
        <v>0</v>
      </c>
      <c r="H192" s="9">
        <f t="shared" si="41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42"/>
        <v>0</v>
      </c>
      <c r="F193" s="9"/>
      <c r="G193" s="9">
        <f t="shared" si="40"/>
        <v>0</v>
      </c>
      <c r="H193" s="9">
        <f t="shared" si="41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42"/>
        <v>0</v>
      </c>
      <c r="F194" s="9"/>
      <c r="G194" s="9">
        <f t="shared" si="40"/>
        <v>0</v>
      </c>
      <c r="H194" s="9">
        <f t="shared" si="41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42"/>
        <v>0</v>
      </c>
      <c r="F195" s="9"/>
      <c r="G195" s="9">
        <f t="shared" si="40"/>
        <v>0</v>
      </c>
      <c r="H195" s="9">
        <f t="shared" si="41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42"/>
        <v>0</v>
      </c>
      <c r="F196" s="9"/>
      <c r="G196" s="9">
        <f t="shared" ref="G196:G211" si="43">IF(J196&gt;0,0,F196)</f>
        <v>0</v>
      </c>
      <c r="H196" s="9">
        <f t="shared" ref="H196:H211" si="44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42"/>
        <v>0</v>
      </c>
      <c r="F197" s="9"/>
      <c r="G197" s="9">
        <f t="shared" si="43"/>
        <v>0</v>
      </c>
      <c r="H197" s="9">
        <f t="shared" si="44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42"/>
        <v>0</v>
      </c>
      <c r="F198" s="9"/>
      <c r="G198" s="9">
        <f t="shared" si="43"/>
        <v>0</v>
      </c>
      <c r="H198" s="9">
        <f t="shared" si="44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42"/>
        <v>0</v>
      </c>
      <c r="F199" s="9"/>
      <c r="G199" s="9">
        <f t="shared" si="43"/>
        <v>0</v>
      </c>
      <c r="H199" s="9">
        <f t="shared" si="44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ref="E200:E215" si="45">+D200</f>
        <v>0</v>
      </c>
      <c r="F200" s="9"/>
      <c r="G200" s="9">
        <f t="shared" si="43"/>
        <v>0</v>
      </c>
      <c r="H200" s="9">
        <f t="shared" si="44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5"/>
        <v>0</v>
      </c>
      <c r="F201" s="9"/>
      <c r="G201" s="9">
        <f t="shared" si="43"/>
        <v>0</v>
      </c>
      <c r="H201" s="9">
        <f t="shared" si="44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5"/>
        <v>0</v>
      </c>
      <c r="F202" s="9"/>
      <c r="G202" s="9">
        <f t="shared" si="43"/>
        <v>0</v>
      </c>
      <c r="H202" s="9">
        <f t="shared" si="44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5"/>
        <v>0</v>
      </c>
      <c r="F203" s="9"/>
      <c r="G203" s="9">
        <f t="shared" si="43"/>
        <v>0</v>
      </c>
      <c r="H203" s="9">
        <f t="shared" si="44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5"/>
        <v>0</v>
      </c>
      <c r="F204" s="9"/>
      <c r="G204" s="9">
        <f t="shared" si="43"/>
        <v>0</v>
      </c>
      <c r="H204" s="9">
        <f t="shared" si="44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5"/>
        <v>0</v>
      </c>
      <c r="F205" s="9"/>
      <c r="G205" s="9">
        <f t="shared" si="43"/>
        <v>0</v>
      </c>
      <c r="H205" s="9">
        <f t="shared" si="44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5"/>
        <v>0</v>
      </c>
      <c r="F206" s="9"/>
      <c r="G206" s="9">
        <f t="shared" si="43"/>
        <v>0</v>
      </c>
      <c r="H206" s="9">
        <f t="shared" si="44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5"/>
        <v>0</v>
      </c>
      <c r="F207" s="9"/>
      <c r="G207" s="9">
        <f t="shared" si="43"/>
        <v>0</v>
      </c>
      <c r="H207" s="9">
        <f t="shared" si="44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5"/>
        <v>0</v>
      </c>
      <c r="F208" s="9"/>
      <c r="G208" s="9">
        <f t="shared" si="43"/>
        <v>0</v>
      </c>
      <c r="H208" s="9">
        <f t="shared" si="44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5"/>
        <v>0</v>
      </c>
      <c r="F209" s="9"/>
      <c r="G209" s="9">
        <f t="shared" si="43"/>
        <v>0</v>
      </c>
      <c r="H209" s="9">
        <f t="shared" si="44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5"/>
        <v>0</v>
      </c>
      <c r="F210" s="9"/>
      <c r="G210" s="9">
        <f t="shared" si="43"/>
        <v>0</v>
      </c>
      <c r="H210" s="9">
        <f t="shared" si="44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5"/>
        <v>0</v>
      </c>
      <c r="F211" s="9"/>
      <c r="G211" s="9">
        <f t="shared" si="43"/>
        <v>0</v>
      </c>
      <c r="H211" s="9">
        <f t="shared" si="44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5"/>
        <v>0</v>
      </c>
      <c r="F212" s="9"/>
      <c r="G212" s="9">
        <f t="shared" ref="G212:G227" si="46">IF(J212&gt;0,0,F212)</f>
        <v>0</v>
      </c>
      <c r="H212" s="9">
        <f t="shared" ref="H212:H227" si="47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5"/>
        <v>0</v>
      </c>
      <c r="F213" s="9"/>
      <c r="G213" s="9">
        <f t="shared" si="46"/>
        <v>0</v>
      </c>
      <c r="H213" s="9">
        <f t="shared" si="47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5"/>
        <v>0</v>
      </c>
      <c r="F214" s="9"/>
      <c r="G214" s="9">
        <f t="shared" si="46"/>
        <v>0</v>
      </c>
      <c r="H214" s="9">
        <f t="shared" si="47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5"/>
        <v>0</v>
      </c>
      <c r="F215" s="9"/>
      <c r="G215" s="9">
        <f t="shared" si="46"/>
        <v>0</v>
      </c>
      <c r="H215" s="9">
        <f t="shared" si="47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ref="E216:E231" si="48">+D216</f>
        <v>0</v>
      </c>
      <c r="F216" s="9"/>
      <c r="G216" s="9">
        <f t="shared" si="46"/>
        <v>0</v>
      </c>
      <c r="H216" s="9">
        <f t="shared" si="47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8"/>
        <v>0</v>
      </c>
      <c r="F217" s="9"/>
      <c r="G217" s="9">
        <f t="shared" si="46"/>
        <v>0</v>
      </c>
      <c r="H217" s="9">
        <f t="shared" si="47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8"/>
        <v>0</v>
      </c>
      <c r="F218" s="9"/>
      <c r="G218" s="9">
        <f t="shared" si="46"/>
        <v>0</v>
      </c>
      <c r="H218" s="9">
        <f t="shared" si="47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8"/>
        <v>0</v>
      </c>
      <c r="F219" s="9"/>
      <c r="G219" s="9">
        <f t="shared" si="46"/>
        <v>0</v>
      </c>
      <c r="H219" s="9">
        <f t="shared" si="47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8"/>
        <v>0</v>
      </c>
      <c r="F220" s="9"/>
      <c r="G220" s="9">
        <f t="shared" si="46"/>
        <v>0</v>
      </c>
      <c r="H220" s="9">
        <f t="shared" si="47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8"/>
        <v>0</v>
      </c>
      <c r="F221" s="9"/>
      <c r="G221" s="9">
        <f t="shared" si="46"/>
        <v>0</v>
      </c>
      <c r="H221" s="9">
        <f t="shared" si="47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8"/>
        <v>0</v>
      </c>
      <c r="F222" s="9"/>
      <c r="G222" s="9">
        <f t="shared" si="46"/>
        <v>0</v>
      </c>
      <c r="H222" s="9">
        <f t="shared" si="47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8"/>
        <v>0</v>
      </c>
      <c r="F223" s="9"/>
      <c r="G223" s="9">
        <f t="shared" si="46"/>
        <v>0</v>
      </c>
      <c r="H223" s="9">
        <f t="shared" si="47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8"/>
        <v>0</v>
      </c>
      <c r="F224" s="9"/>
      <c r="G224" s="9">
        <f t="shared" si="46"/>
        <v>0</v>
      </c>
      <c r="H224" s="9">
        <f t="shared" si="47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8"/>
        <v>0</v>
      </c>
      <c r="F225" s="9"/>
      <c r="G225" s="9">
        <f t="shared" si="46"/>
        <v>0</v>
      </c>
      <c r="H225" s="9">
        <f t="shared" si="47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8"/>
        <v>0</v>
      </c>
      <c r="F226" s="9"/>
      <c r="G226" s="9">
        <f t="shared" si="46"/>
        <v>0</v>
      </c>
      <c r="H226" s="9">
        <f t="shared" si="47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8"/>
        <v>0</v>
      </c>
      <c r="F227" s="9"/>
      <c r="G227" s="9">
        <f t="shared" si="46"/>
        <v>0</v>
      </c>
      <c r="H227" s="9">
        <f t="shared" si="47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8"/>
        <v>0</v>
      </c>
      <c r="F228" s="9"/>
      <c r="G228" s="9">
        <f t="shared" ref="G228:G241" si="49">IF(J228&gt;0,0,F228)</f>
        <v>0</v>
      </c>
      <c r="H228" s="9">
        <f t="shared" ref="H228:H241" si="50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8"/>
        <v>0</v>
      </c>
      <c r="F229" s="9"/>
      <c r="G229" s="9">
        <f t="shared" si="49"/>
        <v>0</v>
      </c>
      <c r="H229" s="9">
        <f t="shared" si="50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8"/>
        <v>0</v>
      </c>
      <c r="F230" s="9"/>
      <c r="G230" s="9">
        <f t="shared" si="49"/>
        <v>0</v>
      </c>
      <c r="H230" s="9">
        <f t="shared" si="50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8"/>
        <v>0</v>
      </c>
      <c r="F231" s="9"/>
      <c r="G231" s="9">
        <f t="shared" si="49"/>
        <v>0</v>
      </c>
      <c r="H231" s="9">
        <f t="shared" si="50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ref="E232:E241" si="51">+D232</f>
        <v>0</v>
      </c>
      <c r="F232" s="9"/>
      <c r="G232" s="9">
        <f t="shared" si="49"/>
        <v>0</v>
      </c>
      <c r="H232" s="9">
        <f t="shared" si="50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51"/>
        <v>0</v>
      </c>
      <c r="F233" s="9"/>
      <c r="G233" s="9">
        <f t="shared" si="49"/>
        <v>0</v>
      </c>
      <c r="H233" s="9">
        <f t="shared" si="50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51"/>
        <v>0</v>
      </c>
      <c r="F234" s="9"/>
      <c r="G234" s="9">
        <f t="shared" si="49"/>
        <v>0</v>
      </c>
      <c r="H234" s="9">
        <f t="shared" si="50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51"/>
        <v>0</v>
      </c>
      <c r="F235" s="9"/>
      <c r="G235" s="9">
        <f t="shared" si="49"/>
        <v>0</v>
      </c>
      <c r="H235" s="9">
        <f t="shared" si="50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51"/>
        <v>0</v>
      </c>
      <c r="F236" s="9"/>
      <c r="G236" s="9">
        <f t="shared" si="49"/>
        <v>0</v>
      </c>
      <c r="H236" s="9">
        <f t="shared" si="50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51"/>
        <v>0</v>
      </c>
      <c r="F237" s="9"/>
      <c r="G237" s="9">
        <f t="shared" si="49"/>
        <v>0</v>
      </c>
      <c r="H237" s="9">
        <f t="shared" si="50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51"/>
        <v>0</v>
      </c>
      <c r="F238" s="9"/>
      <c r="G238" s="9">
        <f t="shared" si="49"/>
        <v>0</v>
      </c>
      <c r="H238" s="9">
        <f t="shared" si="50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51"/>
        <v>0</v>
      </c>
      <c r="F239" s="9"/>
      <c r="G239" s="9">
        <f t="shared" si="49"/>
        <v>0</v>
      </c>
      <c r="H239" s="9">
        <f t="shared" si="50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51"/>
        <v>0</v>
      </c>
      <c r="F240" s="9"/>
      <c r="G240" s="9">
        <f t="shared" si="49"/>
        <v>0</v>
      </c>
      <c r="H240" s="9">
        <f t="shared" si="50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51"/>
        <v>0</v>
      </c>
      <c r="F241" s="9"/>
      <c r="G241" s="9">
        <f t="shared" si="49"/>
        <v>0</v>
      </c>
      <c r="H241" s="9">
        <f t="shared" si="50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9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23479520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2026-07-10T14:47:59Z</cp:lastPrinted>
  <dcterms:created xsi:type="dcterms:W3CDTF">1999-12-06T21:37:36Z</dcterms:created>
  <dcterms:modified xsi:type="dcterms:W3CDTF">2026-07-17T00:08:03Z</dcterms:modified>
</cp:coreProperties>
</file>