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2\"/>
    </mc:Choice>
  </mc:AlternateContent>
  <xr:revisionPtr revIDLastSave="0" documentId="13_ncr:1_{096027F3-F51B-44EB-94D7-E0246F09E9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7" i="1" l="1"/>
  <c r="E27" i="1"/>
  <c r="H26" i="1"/>
  <c r="G26" i="1"/>
  <c r="E26" i="1"/>
  <c r="H25" i="1"/>
  <c r="G25" i="1"/>
  <c r="E25" i="1"/>
  <c r="E42" i="1" l="1"/>
  <c r="H42" i="1"/>
  <c r="H20" i="1"/>
  <c r="G20" i="1"/>
  <c r="E20" i="1"/>
  <c r="H15" i="1" l="1"/>
  <c r="H16" i="1"/>
  <c r="H17" i="1"/>
  <c r="H18" i="1"/>
  <c r="H19" i="1"/>
  <c r="G17" i="1"/>
  <c r="G18" i="1"/>
  <c r="G19" i="1"/>
  <c r="G21" i="1"/>
  <c r="G22" i="1"/>
  <c r="E15" i="1"/>
  <c r="E16" i="1"/>
  <c r="E17" i="1"/>
  <c r="E18" i="1"/>
  <c r="E19" i="1"/>
  <c r="E21" i="1"/>
  <c r="E22" i="1"/>
  <c r="E23" i="1"/>
  <c r="I11" i="1" l="1"/>
  <c r="F11" i="1"/>
  <c r="D11" i="1"/>
  <c r="H21" i="1" l="1"/>
  <c r="H22" i="1"/>
  <c r="H23" i="1"/>
  <c r="H24" i="1"/>
  <c r="H28" i="1"/>
  <c r="H29" i="1"/>
  <c r="H30" i="1"/>
  <c r="H31" i="1"/>
  <c r="H32" i="1"/>
  <c r="H33" i="1"/>
  <c r="H34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3" i="1"/>
  <c r="E24" i="1"/>
  <c r="G24" i="1"/>
  <c r="E28" i="1"/>
  <c r="G28" i="1"/>
  <c r="E29" i="1"/>
  <c r="G29" i="1"/>
  <c r="E30" i="1"/>
  <c r="G30" i="1"/>
  <c r="E31" i="1"/>
  <c r="G31" i="1"/>
  <c r="E32" i="1"/>
  <c r="E33" i="1"/>
  <c r="G33" i="1"/>
  <c r="E34" i="1"/>
  <c r="G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<sst xmlns="http://schemas.openxmlformats.org/spreadsheetml/2006/main" count="368" uniqueCount="95">
  <si>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</si>
  <si>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</si>
  <si>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</si>
  <si>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</si>
  <si>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</si>
  <si>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</si>
  <si>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</si>
  <si>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</si>
  <si>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</si>
  <si>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</si>
  <si>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</si>
  <si>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</si>
  <si>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</si>
  <si>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</si>
  <si>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</si>
  <si>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</si>
  <si>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</si>
  <si>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</si>
  <si>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</si>
  <si>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</si>
  <si>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</si>
  <si>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</si>
  <si>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</si>
  <si>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</si>
  <si>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</si>
  <si>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</si>
  <si>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</si>
  <si>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</si>
  <si>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</si>
  <si>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</si>
  <si>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</si>
  <si>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</si>
  <si>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</si>
  <si>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</si>
  <si>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</si>
  <si>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</si>
  <si>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</si>
  <si>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</si>
  <si>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</si>
  <si>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</si>
  <si>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</si>
  <si>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</si>
  <si>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</si>
  <si>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</si>
  <si>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</si>
  <si>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</si>
  <si>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</si>
  <si>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</si>
  <si>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</si>
  <si>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</si>
  <si>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</si>
  <si>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</si>
  <si>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</si>
  <si>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</si>
  <si>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</si>
  <si>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</si>
  <si>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</si>
  <si>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</si>
  <si>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DWR MAMMOTH CREEK HATCHERY DRAINAGE BUIILDING BY PASS</t>
  </si>
  <si>
    <t>WILDLIFE RESOURCES</t>
  </si>
  <si>
    <t>3000-300-3502-FXA-23466520</t>
  </si>
  <si>
    <t>00162</t>
  </si>
  <si>
    <t>JOHANSEN &amp; TUTTLE ENGINEERING, INC - CONTRACT</t>
  </si>
  <si>
    <t>N/A</t>
  </si>
  <si>
    <t>2370154</t>
  </si>
  <si>
    <t>PRT BUILDERS LLC - CONTRACT</t>
  </si>
  <si>
    <t>2375514</t>
  </si>
  <si>
    <t>1000-560-5049-RFH-7520-XEFM-E0FMSL00-E4D570XXX</t>
  </si>
  <si>
    <t>ITA 560 23*1964</t>
  </si>
  <si>
    <t>ITA 560 23*1965</t>
  </si>
  <si>
    <t>13/23</t>
  </si>
  <si>
    <t>JOHANSEN &amp; TUTTLE GAX FC2023070521504</t>
  </si>
  <si>
    <t>ITA 300 23*091 COFC INSURANCE</t>
  </si>
  <si>
    <t>DF</t>
  </si>
  <si>
    <t>IDT 23C3*082 PROJ MNGR FEES</t>
  </si>
  <si>
    <t>FY'24</t>
  </si>
  <si>
    <t>PRT BUILDERS GAX FC2023090524480</t>
  </si>
  <si>
    <t>ZIONS/PRT RTNG GAX FC2023090524481</t>
  </si>
  <si>
    <t>PRT BUILDERS GAX FC2023100425858</t>
  </si>
  <si>
    <t>PRT BUILDERS GAX FC2023100425859</t>
  </si>
  <si>
    <t>PRT BUILDERS     CO 001</t>
  </si>
  <si>
    <t>CO</t>
  </si>
  <si>
    <t>JOHANSEN &amp; TUTTLE ENG GAX FC2023101226279</t>
  </si>
  <si>
    <t>SHUMS CODA GAX FC2023101326296</t>
  </si>
  <si>
    <t>SHUMS CODA GAX FC2023111327567</t>
  </si>
  <si>
    <t>JOHANSEN &amp; TUTTLE GAX FC2023111427634</t>
  </si>
  <si>
    <t>SHUMS CODA GAX FC2023112728145</t>
  </si>
  <si>
    <t>TRNSF TO 21257300 FROM 23466520 LEGAL FEES</t>
  </si>
  <si>
    <t>PROJECT CLOSED</t>
  </si>
  <si>
    <t>ITA 560 24*2306    FINAL ITA TO CLOSE PROJECT</t>
  </si>
  <si>
    <t>CLOSED</t>
  </si>
  <si>
    <t>IDT 25C3*018 EXCESS CONT TO 21138300</t>
  </si>
  <si>
    <t>IDT 25C3*018 PROJ RESV CLOSE PROJ FROM 21137300</t>
  </si>
  <si>
    <t>IDT 25C3*018 INSPECTION FROM 20473300</t>
  </si>
  <si>
    <t>11/14 ADDED PER FP04 REV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</si>
</sst>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7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quotePrefix="1" applyFont="1" applyBorder="1" applyAlignment="1" applyProtection="1">
      <alignment horizontal="left"/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27" activePane="bottomLeft" state="frozen"/>
      <selection pane="bottomLeft" activeCell="B43" sqref="B43"/>
    </sheetView>
  </sheetViews>
  <sheetFormatPr defaultColWidth="8.88671875" defaultRowHeight="12" x14ac:dyDescent="0.2"/>
  <cols>
    <col min="1" max="1" width="5.77734375" style="53" customWidth="1"/>
    <col min="2" max="2" width="31.8867187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5.88671875" style="92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11" t="s">
        <v>1</v>
      </c>
      <c r="C3" s="50"/>
      <c r="D3" s="4" t="s">
        <v>59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7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5">
      <c r="A6" s="3"/>
      <c r="B6" s="2" t="s">
        <v>3</v>
      </c>
      <c r="C6" s="51"/>
      <c r="D6" s="106">
        <v>23466520</v>
      </c>
      <c r="E6" s="4" t="s">
        <v>90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SUM(D14:D503)</f>
        <v>407795.81999999995</v>
      </c>
      <c r="E11" s="12">
        <f>SUM(E14:E503)-F11</f>
        <v>0</v>
      </c>
      <c r="F11" s="12">
        <f>SUM(F14:F503)</f>
        <v>407795.81999999995</v>
      </c>
      <c r="G11" s="12">
        <f>SUM(G14:G503)</f>
        <v>407795.82</v>
      </c>
      <c r="H11" s="12">
        <f>+D11-G11</f>
        <v>0</v>
      </c>
      <c r="I11" s="12">
        <f>SUM(I14:I503)</f>
        <v>0</v>
      </c>
      <c r="J11" s="83"/>
      <c r="K11" s="84"/>
      <c r="L11" s="105"/>
      <c r="M11" s="105">
        <f>SUM(M13:M244)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114" t="s">
        <v>67</v>
      </c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57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44895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28000</v>
      </c>
      <c r="H15" s="9">
        <f t="shared" ref="H15:H20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45071</v>
      </c>
      <c r="B16" s="7" t="s">
        <v>65</v>
      </c>
      <c r="C16" s="52" t="s">
        <v>63</v>
      </c>
      <c r="D16" s="9"/>
      <c r="E16" s="9">
        <f t="shared" si="2"/>
        <v>0</v>
      </c>
      <c r="F16" s="9"/>
      <c r="G16" s="9">
        <v>298842</v>
      </c>
      <c r="H16" s="9">
        <f t="shared" si="3"/>
        <v>0</v>
      </c>
      <c r="I16" s="9"/>
      <c r="J16" s="49" t="s">
        <v>66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45106</v>
      </c>
      <c r="B17" s="114" t="s">
        <v>69</v>
      </c>
      <c r="C17" s="52" t="s">
        <v>73</v>
      </c>
      <c r="D17" s="9">
        <v>200000</v>
      </c>
      <c r="E17" s="9">
        <f t="shared" si="2"/>
        <v>200000</v>
      </c>
      <c r="F17" s="9"/>
      <c r="G17" s="9">
        <f t="shared" si="0"/>
        <v>0</v>
      </c>
      <c r="H17" s="9">
        <f t="shared" si="3"/>
        <v>200000</v>
      </c>
      <c r="I17" s="9"/>
      <c r="J17" s="49"/>
      <c r="K17" s="10">
        <v>4737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45100</v>
      </c>
      <c r="B18" s="115" t="s">
        <v>68</v>
      </c>
      <c r="C18" s="52" t="s">
        <v>73</v>
      </c>
      <c r="D18" s="9">
        <v>135000</v>
      </c>
      <c r="E18" s="9">
        <f t="shared" si="2"/>
        <v>135000</v>
      </c>
      <c r="F18" s="9"/>
      <c r="G18" s="9">
        <f t="shared" si="0"/>
        <v>0</v>
      </c>
      <c r="H18" s="9">
        <f t="shared" si="3"/>
        <v>135000</v>
      </c>
      <c r="I18" s="9"/>
      <c r="J18" s="49"/>
      <c r="K18" s="10">
        <v>4737</v>
      </c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 t="s">
        <v>70</v>
      </c>
      <c r="B19" s="7" t="s">
        <v>71</v>
      </c>
      <c r="C19" s="52" t="s">
        <v>73</v>
      </c>
      <c r="D19" s="9"/>
      <c r="E19" s="9">
        <f t="shared" si="2"/>
        <v>0</v>
      </c>
      <c r="F19" s="9">
        <v>20800</v>
      </c>
      <c r="G19" s="9">
        <f t="shared" si="0"/>
        <v>0</v>
      </c>
      <c r="H19" s="9">
        <f t="shared" si="3"/>
        <v>0</v>
      </c>
      <c r="I19" s="9"/>
      <c r="J19" s="49" t="s">
        <v>64</v>
      </c>
      <c r="K19" s="10">
        <v>6861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70</v>
      </c>
      <c r="B20" s="114" t="s">
        <v>72</v>
      </c>
      <c r="C20" s="109" t="s">
        <v>52</v>
      </c>
      <c r="D20" s="9"/>
      <c r="E20" s="9">
        <f t="shared" si="2"/>
        <v>0</v>
      </c>
      <c r="F20" s="9">
        <v>298.83999999999997</v>
      </c>
      <c r="G20" s="9">
        <f t="shared" si="0"/>
        <v>298.83999999999997</v>
      </c>
      <c r="H20" s="9">
        <f t="shared" si="3"/>
        <v>0</v>
      </c>
      <c r="I20" s="9"/>
      <c r="J20" s="49"/>
      <c r="K20" s="10">
        <v>6872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70</v>
      </c>
      <c r="B21" s="114" t="s">
        <v>74</v>
      </c>
      <c r="C21" s="52" t="s">
        <v>52</v>
      </c>
      <c r="D21" s="9"/>
      <c r="E21" s="9">
        <f t="shared" si="2"/>
        <v>0</v>
      </c>
      <c r="F21" s="9">
        <v>6354</v>
      </c>
      <c r="G21" s="9">
        <f t="shared" si="0"/>
        <v>6354</v>
      </c>
      <c r="H21" s="9">
        <f t="shared" ref="H21:H34" si="4">+D21</f>
        <v>0</v>
      </c>
      <c r="I21" s="9"/>
      <c r="J21" s="49"/>
      <c r="K21" s="10">
        <v>6865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4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7" si="5">IF(J23&gt;0,0,F23)</f>
        <v>0</v>
      </c>
      <c r="H23" s="9">
        <f t="shared" si="4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45" t="s">
        <v>75</v>
      </c>
      <c r="B24" s="7"/>
      <c r="C24" s="52" t="s">
        <v>52</v>
      </c>
      <c r="D24" s="9"/>
      <c r="E24" s="9">
        <f t="shared" ref="E24:E42" si="6">+D24</f>
        <v>0</v>
      </c>
      <c r="F24" s="9"/>
      <c r="G24" s="9">
        <f t="shared" si="5"/>
        <v>0</v>
      </c>
      <c r="H24" s="9">
        <f t="shared" si="4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45518</v>
      </c>
      <c r="B25" s="7" t="s">
        <v>91</v>
      </c>
      <c r="C25" s="52" t="s">
        <v>73</v>
      </c>
      <c r="D25" s="9">
        <v>-24975</v>
      </c>
      <c r="E25" s="9">
        <f t="shared" ref="E25:E27" si="7">+D25</f>
        <v>-24975</v>
      </c>
      <c r="F25" s="9"/>
      <c r="G25" s="9">
        <f t="shared" si="5"/>
        <v>0</v>
      </c>
      <c r="H25" s="9">
        <f t="shared" si="4"/>
        <v>-24975</v>
      </c>
      <c r="I25" s="9"/>
      <c r="J25" s="49"/>
      <c r="K25" s="10">
        <v>4664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45518</v>
      </c>
      <c r="B26" s="11" t="s">
        <v>92</v>
      </c>
      <c r="C26" s="52" t="s">
        <v>73</v>
      </c>
      <c r="D26" s="9">
        <v>94491.22</v>
      </c>
      <c r="E26" s="9">
        <f t="shared" si="7"/>
        <v>94491.22</v>
      </c>
      <c r="F26" s="9"/>
      <c r="G26" s="9">
        <f t="shared" si="5"/>
        <v>0</v>
      </c>
      <c r="H26" s="9">
        <f t="shared" si="4"/>
        <v>94491.22</v>
      </c>
      <c r="I26" s="9"/>
      <c r="J26" s="49"/>
      <c r="K26" s="10">
        <v>4665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45518</v>
      </c>
      <c r="B27" s="11" t="s">
        <v>93</v>
      </c>
      <c r="C27" s="52" t="s">
        <v>73</v>
      </c>
      <c r="D27" s="9">
        <v>3729.6</v>
      </c>
      <c r="E27" s="9">
        <f t="shared" si="7"/>
        <v>3729.6</v>
      </c>
      <c r="F27" s="9"/>
      <c r="G27" s="9"/>
      <c r="H27" s="9">
        <f t="shared" si="4"/>
        <v>3729.6</v>
      </c>
      <c r="I27" s="9"/>
      <c r="J27" s="49"/>
      <c r="K27" s="10">
        <v>4667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45174</v>
      </c>
      <c r="B28" s="7" t="s">
        <v>76</v>
      </c>
      <c r="C28" s="52" t="s">
        <v>73</v>
      </c>
      <c r="D28" s="9"/>
      <c r="E28" s="9">
        <f t="shared" si="6"/>
        <v>0</v>
      </c>
      <c r="F28" s="9">
        <v>258249.9</v>
      </c>
      <c r="G28" s="9">
        <f t="shared" si="5"/>
        <v>0</v>
      </c>
      <c r="H28" s="9">
        <f t="shared" si="4"/>
        <v>0</v>
      </c>
      <c r="I28" s="9"/>
      <c r="J28" s="49" t="s">
        <v>66</v>
      </c>
      <c r="K28" s="10">
        <v>6813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45174</v>
      </c>
      <c r="B29" s="7" t="s">
        <v>77</v>
      </c>
      <c r="C29" s="52" t="s">
        <v>73</v>
      </c>
      <c r="D29" s="9"/>
      <c r="E29" s="9">
        <f t="shared" si="6"/>
        <v>0</v>
      </c>
      <c r="F29" s="9">
        <v>13592.1</v>
      </c>
      <c r="G29" s="9">
        <f t="shared" si="5"/>
        <v>0</v>
      </c>
      <c r="H29" s="9">
        <f t="shared" si="4"/>
        <v>0</v>
      </c>
      <c r="I29" s="9"/>
      <c r="J29" s="49" t="s">
        <v>66</v>
      </c>
      <c r="K29" s="10">
        <v>6813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45203</v>
      </c>
      <c r="B30" s="7" t="s">
        <v>78</v>
      </c>
      <c r="C30" s="52" t="s">
        <v>73</v>
      </c>
      <c r="D30" s="9"/>
      <c r="E30" s="9">
        <f t="shared" si="6"/>
        <v>0</v>
      </c>
      <c r="F30" s="9">
        <v>90298.81</v>
      </c>
      <c r="G30" s="9">
        <f t="shared" si="5"/>
        <v>0</v>
      </c>
      <c r="H30" s="9">
        <f t="shared" si="4"/>
        <v>0</v>
      </c>
      <c r="I30" s="9"/>
      <c r="J30" s="49" t="s">
        <v>66</v>
      </c>
      <c r="K30" s="10">
        <v>6813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45203</v>
      </c>
      <c r="B31" s="107" t="s">
        <v>79</v>
      </c>
      <c r="C31" s="52" t="s">
        <v>73</v>
      </c>
      <c r="D31" s="9"/>
      <c r="E31" s="9">
        <f t="shared" si="6"/>
        <v>0</v>
      </c>
      <c r="F31" s="9">
        <v>4752.57</v>
      </c>
      <c r="G31" s="9">
        <f t="shared" si="5"/>
        <v>0</v>
      </c>
      <c r="H31" s="9">
        <f t="shared" si="4"/>
        <v>0</v>
      </c>
      <c r="I31" s="9"/>
      <c r="J31" s="49" t="s">
        <v>66</v>
      </c>
      <c r="K31" s="10">
        <v>6813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>
        <v>45197</v>
      </c>
      <c r="B32" s="7" t="s">
        <v>80</v>
      </c>
      <c r="C32" s="52" t="s">
        <v>81</v>
      </c>
      <c r="D32" s="9"/>
      <c r="E32" s="9">
        <f t="shared" si="6"/>
        <v>0</v>
      </c>
      <c r="F32" s="9"/>
      <c r="G32" s="9">
        <v>68051.38</v>
      </c>
      <c r="H32" s="9">
        <f t="shared" si="4"/>
        <v>0</v>
      </c>
      <c r="I32" s="9"/>
      <c r="J32" s="49" t="s">
        <v>66</v>
      </c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>
        <v>45211</v>
      </c>
      <c r="B33" s="7" t="s">
        <v>82</v>
      </c>
      <c r="C33" s="52" t="s">
        <v>73</v>
      </c>
      <c r="D33" s="9"/>
      <c r="E33" s="9">
        <f t="shared" si="6"/>
        <v>0</v>
      </c>
      <c r="F33" s="9">
        <v>6000</v>
      </c>
      <c r="G33" s="9">
        <f t="shared" si="5"/>
        <v>0</v>
      </c>
      <c r="H33" s="9">
        <f t="shared" si="4"/>
        <v>0</v>
      </c>
      <c r="I33" s="9"/>
      <c r="J33" s="49" t="s">
        <v>64</v>
      </c>
      <c r="K33" s="10">
        <v>6861</v>
      </c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>
        <v>45212</v>
      </c>
      <c r="B34" s="7" t="s">
        <v>83</v>
      </c>
      <c r="C34" s="52" t="s">
        <v>73</v>
      </c>
      <c r="D34" s="9"/>
      <c r="E34" s="9">
        <f t="shared" si="6"/>
        <v>0</v>
      </c>
      <c r="F34" s="9">
        <v>5096.92</v>
      </c>
      <c r="G34" s="9">
        <f t="shared" si="5"/>
        <v>5096.92</v>
      </c>
      <c r="H34" s="9">
        <f t="shared" si="4"/>
        <v>0</v>
      </c>
      <c r="I34" s="9"/>
      <c r="J34" s="49"/>
      <c r="K34" s="10">
        <v>6873</v>
      </c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>
        <v>45243</v>
      </c>
      <c r="B35" s="7" t="s">
        <v>84</v>
      </c>
      <c r="C35" s="52" t="s">
        <v>73</v>
      </c>
      <c r="D35" s="9"/>
      <c r="E35" s="9">
        <f t="shared" si="6"/>
        <v>0</v>
      </c>
      <c r="F35" s="9">
        <v>562.67999999999995</v>
      </c>
      <c r="G35" s="9">
        <f t="shared" si="5"/>
        <v>562.67999999999995</v>
      </c>
      <c r="H35" s="9">
        <f t="shared" ref="H35:H37" si="8">+D35</f>
        <v>0</v>
      </c>
      <c r="I35" s="9"/>
      <c r="J35" s="49"/>
      <c r="K35" s="10">
        <v>6873</v>
      </c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>
        <v>45244</v>
      </c>
      <c r="B36" s="7" t="s">
        <v>85</v>
      </c>
      <c r="C36" s="52" t="s">
        <v>73</v>
      </c>
      <c r="D36" s="9"/>
      <c r="E36" s="9">
        <f t="shared" si="6"/>
        <v>0</v>
      </c>
      <c r="F36" s="9">
        <v>1200</v>
      </c>
      <c r="G36" s="9">
        <f t="shared" si="5"/>
        <v>0</v>
      </c>
      <c r="H36" s="9">
        <f t="shared" si="8"/>
        <v>0</v>
      </c>
      <c r="I36" s="9"/>
      <c r="J36" s="49" t="s">
        <v>64</v>
      </c>
      <c r="K36" s="10">
        <v>6861</v>
      </c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>
        <v>45257</v>
      </c>
      <c r="B37" s="7" t="s">
        <v>86</v>
      </c>
      <c r="C37" s="52" t="s">
        <v>73</v>
      </c>
      <c r="D37" s="9"/>
      <c r="E37" s="9">
        <f t="shared" si="6"/>
        <v>0</v>
      </c>
      <c r="F37" s="9">
        <v>320</v>
      </c>
      <c r="G37" s="9">
        <f t="shared" si="5"/>
        <v>320</v>
      </c>
      <c r="H37" s="9">
        <f t="shared" si="8"/>
        <v>0</v>
      </c>
      <c r="I37" s="9"/>
      <c r="J37" s="49"/>
      <c r="K37" s="10">
        <v>6873</v>
      </c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>
        <v>45375</v>
      </c>
      <c r="B38" s="7" t="s">
        <v>87</v>
      </c>
      <c r="C38" s="52" t="s">
        <v>73</v>
      </c>
      <c r="D38" s="9"/>
      <c r="E38" s="9">
        <f t="shared" si="6"/>
        <v>0</v>
      </c>
      <c r="F38" s="9">
        <v>270</v>
      </c>
      <c r="G38" s="9">
        <f t="shared" ref="G38:G53" si="9">IF(J38&gt;0,0,F38)</f>
        <v>270</v>
      </c>
      <c r="H38" s="9">
        <f t="shared" ref="H38:H53" si="10">+D38</f>
        <v>0</v>
      </c>
      <c r="I38" s="9"/>
      <c r="J38" s="49"/>
      <c r="K38" s="10">
        <v>6870</v>
      </c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>
        <v>45414</v>
      </c>
      <c r="B39" s="114" t="s">
        <v>89</v>
      </c>
      <c r="C39" s="52" t="s">
        <v>73</v>
      </c>
      <c r="D39" s="9">
        <v>72795.820000000007</v>
      </c>
      <c r="E39" s="9">
        <f t="shared" si="6"/>
        <v>72795.820000000007</v>
      </c>
      <c r="F39" s="9"/>
      <c r="G39" s="9">
        <f t="shared" si="9"/>
        <v>0</v>
      </c>
      <c r="H39" s="9">
        <f t="shared" si="10"/>
        <v>72795.820000000007</v>
      </c>
      <c r="I39" s="9"/>
      <c r="J39" s="49"/>
      <c r="K39" s="10">
        <v>4737</v>
      </c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>
        <v>45572</v>
      </c>
      <c r="B40" s="7" t="s">
        <v>91</v>
      </c>
      <c r="C40" s="52" t="s">
        <v>73</v>
      </c>
      <c r="D40" s="9">
        <v>24975</v>
      </c>
      <c r="E40" s="9">
        <f t="shared" si="6"/>
        <v>24975</v>
      </c>
      <c r="F40" s="9"/>
      <c r="G40" s="9">
        <f t="shared" si="9"/>
        <v>0</v>
      </c>
      <c r="H40" s="9">
        <f t="shared" si="10"/>
        <v>24975</v>
      </c>
      <c r="I40" s="9"/>
      <c r="J40" s="49"/>
      <c r="K40" s="10">
        <v>4664</v>
      </c>
      <c r="L40" s="9"/>
      <c r="M40" s="9"/>
      <c r="N40" s="9" t="s">
        <v>94</v>
      </c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>
        <v>45572</v>
      </c>
      <c r="B41" s="11" t="s">
        <v>92</v>
      </c>
      <c r="C41" s="52" t="s">
        <v>73</v>
      </c>
      <c r="D41" s="9">
        <v>-94491.22</v>
      </c>
      <c r="E41" s="9">
        <f t="shared" si="6"/>
        <v>-94491.22</v>
      </c>
      <c r="F41" s="9"/>
      <c r="G41" s="9">
        <f t="shared" si="9"/>
        <v>0</v>
      </c>
      <c r="H41" s="9">
        <f t="shared" si="10"/>
        <v>-94491.22</v>
      </c>
      <c r="I41" s="9"/>
      <c r="J41" s="49"/>
      <c r="K41" s="10">
        <v>4665</v>
      </c>
      <c r="L41" s="9"/>
      <c r="M41" s="9"/>
      <c r="N41" s="9" t="s">
        <v>94</v>
      </c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45">
        <v>45583</v>
      </c>
      <c r="B42" s="11" t="s">
        <v>93</v>
      </c>
      <c r="C42" s="52" t="s">
        <v>73</v>
      </c>
      <c r="D42" s="9">
        <v>-3729.6</v>
      </c>
      <c r="E42" s="9">
        <f t="shared" si="6"/>
        <v>-3729.6</v>
      </c>
      <c r="F42" s="9"/>
      <c r="G42" s="9"/>
      <c r="H42" s="9">
        <f t="shared" si="10"/>
        <v>-3729.6</v>
      </c>
      <c r="I42" s="9"/>
      <c r="J42" s="49"/>
      <c r="K42" s="10">
        <v>4667</v>
      </c>
      <c r="L42" s="9"/>
      <c r="M42" s="9"/>
      <c r="N42" s="9" t="s">
        <v>94</v>
      </c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/>
      <c r="D43" s="9"/>
      <c r="E43" s="9"/>
      <c r="F43" s="9"/>
      <c r="G43" s="9"/>
      <c r="H43" s="9"/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/>
      <c r="D44" s="9"/>
      <c r="E44" s="9"/>
      <c r="F44" s="9"/>
      <c r="G44" s="9"/>
      <c r="H44" s="9"/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116" t="s">
        <v>88</v>
      </c>
      <c r="C45" s="52"/>
      <c r="D45" s="9"/>
      <c r="E45" s="9"/>
      <c r="F45" s="9"/>
      <c r="G45" s="9"/>
      <c r="H45" s="9"/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ref="E46:E57" si="11">+D46</f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8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C51" s="52" t="s">
        <v>52</v>
      </c>
      <c r="D51" s="9"/>
      <c r="E51" s="9">
        <f t="shared" si="11"/>
        <v>0</v>
      </c>
      <c r="F51" s="9"/>
      <c r="G51" s="9">
        <f t="shared" si="9"/>
        <v>0</v>
      </c>
      <c r="H51" s="9">
        <f t="shared" si="10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9"/>
        <v>0</v>
      </c>
      <c r="H52" s="9">
        <f t="shared" si="10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9"/>
        <v>0</v>
      </c>
      <c r="H53" s="9">
        <f t="shared" si="10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ref="G54:G69" si="12">IF(J54&gt;0,0,F54)</f>
        <v>0</v>
      </c>
      <c r="H54" s="9">
        <f t="shared" ref="H54:H69" si="13">+D54</f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1"/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1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1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ref="E58:E73" si="14">+D58</f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si="12"/>
        <v>0</v>
      </c>
      <c r="H67" s="9">
        <f t="shared" si="13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2"/>
        <v>0</v>
      </c>
      <c r="H68" s="9">
        <f t="shared" si="13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2"/>
        <v>0</v>
      </c>
      <c r="H69" s="9">
        <f t="shared" si="13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ref="G70:G85" si="15">IF(J70&gt;0,0,F70)</f>
        <v>0</v>
      </c>
      <c r="H70" s="9">
        <f t="shared" ref="H70:H85" si="16">+D70</f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4"/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4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4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ref="E74:E89" si="17">+D74</f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si="15"/>
        <v>0</v>
      </c>
      <c r="H83" s="9">
        <f t="shared" si="16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5"/>
        <v>0</v>
      </c>
      <c r="H84" s="9">
        <f t="shared" si="16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5"/>
        <v>0</v>
      </c>
      <c r="H85" s="9">
        <f t="shared" si="16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ref="G86:G101" si="18">IF(J86&gt;0,0,F86)</f>
        <v>0</v>
      </c>
      <c r="H86" s="9">
        <f t="shared" ref="H86:H101" si="19">+D86</f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7"/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7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7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ref="E90:E105" si="20">+D90</f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si="18"/>
        <v>0</v>
      </c>
      <c r="H99" s="9">
        <f t="shared" si="19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18"/>
        <v>0</v>
      </c>
      <c r="H100" s="9">
        <f t="shared" si="19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18"/>
        <v>0</v>
      </c>
      <c r="H101" s="9">
        <f t="shared" si="19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ref="G102:G117" si="21">IF(J102&gt;0,0,F102)</f>
        <v>0</v>
      </c>
      <c r="H102" s="9">
        <f t="shared" ref="H102:H117" si="22">+D102</f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0"/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0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0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ref="E106:E121" si="23">+D106</f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si="21"/>
        <v>0</v>
      </c>
      <c r="H115" s="9">
        <f t="shared" si="22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1"/>
        <v>0</v>
      </c>
      <c r="H116" s="9">
        <f t="shared" si="22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1"/>
        <v>0</v>
      </c>
      <c r="H117" s="9">
        <f t="shared" si="22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ref="G118:G133" si="24">IF(J118&gt;0,0,F118)</f>
        <v>0</v>
      </c>
      <c r="H118" s="9">
        <f t="shared" ref="H118:H133" si="25">+D118</f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3"/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3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3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ref="E122:E137" si="26">+D122</f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si="24"/>
        <v>0</v>
      </c>
      <c r="H131" s="9">
        <f t="shared" si="25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4"/>
        <v>0</v>
      </c>
      <c r="H132" s="9">
        <f t="shared" si="25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4"/>
        <v>0</v>
      </c>
      <c r="H133" s="9">
        <f t="shared" si="25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ref="G134:G149" si="27">IF(J134&gt;0,0,F134)</f>
        <v>0</v>
      </c>
      <c r="H134" s="9">
        <f t="shared" ref="H134:H149" si="28">+D134</f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6"/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6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6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ref="E138:E153" si="29">+D138</f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si="27"/>
        <v>0</v>
      </c>
      <c r="H147" s="9">
        <f t="shared" si="28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27"/>
        <v>0</v>
      </c>
      <c r="H148" s="9">
        <f t="shared" si="28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27"/>
        <v>0</v>
      </c>
      <c r="H149" s="9">
        <f t="shared" si="28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ref="G150:G165" si="30">IF(J150&gt;0,0,F150)</f>
        <v>0</v>
      </c>
      <c r="H150" s="9">
        <f t="shared" ref="H150:H165" si="31">+D150</f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29"/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29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29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ref="E154:E169" si="32">+D154</f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si="30"/>
        <v>0</v>
      </c>
      <c r="H163" s="9">
        <f t="shared" si="31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0"/>
        <v>0</v>
      </c>
      <c r="H164" s="9">
        <f t="shared" si="31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0"/>
        <v>0</v>
      </c>
      <c r="H165" s="9">
        <f t="shared" si="31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ref="G166:G181" si="33">IF(J166&gt;0,0,F166)</f>
        <v>0</v>
      </c>
      <c r="H166" s="9">
        <f t="shared" ref="H166:H181" si="34">+D166</f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2"/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2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2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ref="E170:E185" si="35">+D170</f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si="33"/>
        <v>0</v>
      </c>
      <c r="H179" s="9">
        <f t="shared" si="34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3"/>
        <v>0</v>
      </c>
      <c r="H180" s="9">
        <f t="shared" si="34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3"/>
        <v>0</v>
      </c>
      <c r="H181" s="9">
        <f t="shared" si="34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ref="G182:G197" si="36">IF(J182&gt;0,0,F182)</f>
        <v>0</v>
      </c>
      <c r="H182" s="9">
        <f t="shared" ref="H182:H197" si="37">+D182</f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5"/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5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5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ref="E186:E201" si="38">+D186</f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si="36"/>
        <v>0</v>
      </c>
      <c r="H195" s="9">
        <f t="shared" si="37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6"/>
        <v>0</v>
      </c>
      <c r="H196" s="9">
        <f t="shared" si="37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6"/>
        <v>0</v>
      </c>
      <c r="H197" s="9">
        <f t="shared" si="37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ref="G198:G213" si="39">IF(J198&gt;0,0,F198)</f>
        <v>0</v>
      </c>
      <c r="H198" s="9">
        <f t="shared" ref="H198:H213" si="40">+D198</f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38"/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38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38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ref="E202:E217" si="41">+D202</f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si="39"/>
        <v>0</v>
      </c>
      <c r="H211" s="9">
        <f t="shared" si="40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39"/>
        <v>0</v>
      </c>
      <c r="H212" s="9">
        <f t="shared" si="40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39"/>
        <v>0</v>
      </c>
      <c r="H213" s="9">
        <f t="shared" si="40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ref="G214:G229" si="42">IF(J214&gt;0,0,F214)</f>
        <v>0</v>
      </c>
      <c r="H214" s="9">
        <f t="shared" ref="H214:H229" si="43">+D214</f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1"/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1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1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ref="E218:E233" si="44">+D218</f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si="42"/>
        <v>0</v>
      </c>
      <c r="H227" s="9">
        <f t="shared" si="43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2"/>
        <v>0</v>
      </c>
      <c r="H228" s="9">
        <f t="shared" si="43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2"/>
        <v>0</v>
      </c>
      <c r="H229" s="9">
        <f t="shared" si="43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ref="G230:G243" si="45">IF(J230&gt;0,0,F230)</f>
        <v>0</v>
      </c>
      <c r="H230" s="9">
        <f t="shared" ref="H230:H243" si="46">+D230</f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4"/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4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4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ref="E234:E243" si="47">+D234</f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 t="shared" si="47"/>
        <v>0</v>
      </c>
      <c r="F241" s="9"/>
      <c r="G241" s="9">
        <f t="shared" si="45"/>
        <v>0</v>
      </c>
      <c r="H241" s="9">
        <f t="shared" si="46"/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2" t="s">
        <v>52</v>
      </c>
      <c r="D242" s="9"/>
      <c r="E242" s="9">
        <f t="shared" si="47"/>
        <v>0</v>
      </c>
      <c r="F242" s="9"/>
      <c r="G242" s="9">
        <f t="shared" si="45"/>
        <v>0</v>
      </c>
      <c r="H242" s="9">
        <f t="shared" si="46"/>
        <v>0</v>
      </c>
      <c r="I242" s="9"/>
      <c r="J242" s="49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2" t="s">
        <v>52</v>
      </c>
      <c r="D243" s="9"/>
      <c r="E243" s="9">
        <f t="shared" si="47"/>
        <v>0</v>
      </c>
      <c r="F243" s="9"/>
      <c r="G243" s="9">
        <f t="shared" si="45"/>
        <v>0</v>
      </c>
      <c r="H243" s="9">
        <f t="shared" si="46"/>
        <v>0</v>
      </c>
      <c r="I243" s="9"/>
      <c r="J243" s="49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2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49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4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23466520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2024-05-02T15:53:39Z</cp:lastPrinted>
  <dcterms:created xsi:type="dcterms:W3CDTF">1999-12-06T21:37:36Z</dcterms:created>
  <dcterms:modified xsi:type="dcterms:W3CDTF">2025-01-04T18:48:19Z</dcterms:modified>
</cp:coreProperties>
</file>