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P:\PROJECTS\FY2023\3000\3502\"/>
    </mc:Choice>
  </mc:AlternateContent>
  <xr:revisionPtr revIDLastSave="0" documentId="13_ncr:1_{768C7A38-EAD8-49EF-A638-B531781DD2D8}" xr6:coauthVersionLast="36" xr6:coauthVersionMax="36" xr10:uidLastSave="{00000000-0000-0000-0000-000000000000}"/>
  <bookViews>
    <workbookView xWindow="-15" yWindow="660" windowWidth="11640" windowHeight="12225" xr2:uid="{00000000-000D-0000-FFFF-FFFF00000000}"/>
  </bookViews>
  <sheets>
    <sheet name="PROJECT" sheetId="1" r:id="rId1"/>
    <sheet name="BUDGET" sheetId="2" r:id="rId2"/>
    <sheet name="NOTES" sheetId="3" r:id="rId3"/>
    <sheet name="DATA" sheetId="4" r:id="rId4"/>
  </sheets>
  <definedNames>
    <definedName name="_Order1" hidden="1">255</definedName>
    <definedName name="_Order2" hidden="1">255</definedName>
    <definedName name="_xlnm.Print_Area" localSheetId="1">BUDGET!$B$1:$I$54</definedName>
    <definedName name="_xlnm.Print_Area" localSheetId="3">DATA!#REF!</definedName>
    <definedName name="_xlnm.Print_Area" localSheetId="0">PROJECT!$A$13:$K$28</definedName>
    <definedName name="Print_Area_MI" localSheetId="3">DATA!#REF!</definedName>
    <definedName name="_xlnm.Print_Titles" localSheetId="0">PROJECT!$2:$13</definedName>
    <definedName name="PS">PROJECT!$L$7:$N$7</definedName>
  </definedNames>
  <calcPr calcId="191029"/>
</workbook>
</file>

<file path=xl/calcChain.xml><?xml version="1.0" encoding="utf-8"?>
<calcChain xmlns="http://schemas.openxmlformats.org/spreadsheetml/2006/main">
  <c r="H15" i="1" l="1"/>
  <c r="H16" i="1"/>
  <c r="H17" i="1"/>
  <c r="H18" i="1"/>
  <c r="H19" i="1"/>
  <c r="H20" i="1"/>
  <c r="G15" i="1"/>
  <c r="G16" i="1"/>
  <c r="G17" i="1"/>
  <c r="G18" i="1"/>
  <c r="G19" i="1"/>
  <c r="G20" i="1"/>
  <c r="G21" i="1"/>
  <c r="G22" i="1"/>
  <c r="E15" i="1"/>
  <c r="E16" i="1"/>
  <c r="E17" i="1"/>
  <c r="E18" i="1"/>
  <c r="E19" i="1"/>
  <c r="E20" i="1"/>
  <c r="E21" i="1"/>
  <c r="E22" i="1"/>
  <c r="E23" i="1"/>
  <c r="I11" i="1" l="1"/>
  <c r="F11" i="1"/>
  <c r="D11" i="1"/>
  <c r="H21" i="1" l="1"/>
  <c r="H22" i="1"/>
  <c r="H23" i="1"/>
  <c r="H24" i="1"/>
  <c r="H25" i="1"/>
  <c r="H26" i="1"/>
  <c r="H27" i="1"/>
  <c r="H28" i="1"/>
  <c r="H29" i="1"/>
  <c r="H30" i="1"/>
  <c r="H31" i="1"/>
  <c r="H14" i="1" l="1"/>
  <c r="G14" i="1"/>
  <c r="E14" i="1"/>
  <c r="M11" i="1" l="1"/>
  <c r="M12" i="1" l="1"/>
  <c r="I7" i="1" l="1"/>
  <c r="C4" i="2"/>
  <c r="D5" i="2"/>
  <c r="H16" i="2"/>
  <c r="H52" i="2"/>
  <c r="G52" i="2"/>
  <c r="Q19" i="2"/>
  <c r="Q16" i="2"/>
  <c r="Q17" i="2"/>
  <c r="E90" i="1"/>
  <c r="G90" i="1"/>
  <c r="H90" i="1"/>
  <c r="E91" i="1"/>
  <c r="G91" i="1"/>
  <c r="H91" i="1"/>
  <c r="E92" i="1"/>
  <c r="G92" i="1"/>
  <c r="H92" i="1"/>
  <c r="E93" i="1"/>
  <c r="G93" i="1"/>
  <c r="H93" i="1"/>
  <c r="E94" i="1"/>
  <c r="G94" i="1"/>
  <c r="H94" i="1"/>
  <c r="E95" i="1"/>
  <c r="G95" i="1"/>
  <c r="H95" i="1"/>
  <c r="E96" i="1"/>
  <c r="G96" i="1"/>
  <c r="H96" i="1"/>
  <c r="E97" i="1"/>
  <c r="G97" i="1"/>
  <c r="H97" i="1"/>
  <c r="E98" i="1"/>
  <c r="G98" i="1"/>
  <c r="H98" i="1"/>
  <c r="E99" i="1"/>
  <c r="G99" i="1"/>
  <c r="H99" i="1"/>
  <c r="E100" i="1"/>
  <c r="G100" i="1"/>
  <c r="H100" i="1"/>
  <c r="E101" i="1"/>
  <c r="G101" i="1"/>
  <c r="H101" i="1"/>
  <c r="E102" i="1"/>
  <c r="G102" i="1"/>
  <c r="H102" i="1"/>
  <c r="E103" i="1"/>
  <c r="G103" i="1"/>
  <c r="H103" i="1"/>
  <c r="E104" i="1"/>
  <c r="G104" i="1"/>
  <c r="H104" i="1"/>
  <c r="E105" i="1"/>
  <c r="G105" i="1"/>
  <c r="H105" i="1"/>
  <c r="E106" i="1"/>
  <c r="G106" i="1"/>
  <c r="H106" i="1"/>
  <c r="E107" i="1"/>
  <c r="G107" i="1"/>
  <c r="H107" i="1"/>
  <c r="E108" i="1"/>
  <c r="G108" i="1"/>
  <c r="H108" i="1"/>
  <c r="E109" i="1"/>
  <c r="G109" i="1"/>
  <c r="H109" i="1"/>
  <c r="E110" i="1"/>
  <c r="G110" i="1"/>
  <c r="H110" i="1"/>
  <c r="E111" i="1"/>
  <c r="G111" i="1"/>
  <c r="H111" i="1"/>
  <c r="E112" i="1"/>
  <c r="G112" i="1"/>
  <c r="H112" i="1"/>
  <c r="E113" i="1"/>
  <c r="G113" i="1"/>
  <c r="H113" i="1"/>
  <c r="E114" i="1"/>
  <c r="G114" i="1"/>
  <c r="H114" i="1"/>
  <c r="E115" i="1"/>
  <c r="G115" i="1"/>
  <c r="H115" i="1"/>
  <c r="E116" i="1"/>
  <c r="G116" i="1"/>
  <c r="H116" i="1"/>
  <c r="E117" i="1"/>
  <c r="G117" i="1"/>
  <c r="H117" i="1"/>
  <c r="E118" i="1"/>
  <c r="G118" i="1"/>
  <c r="H118" i="1"/>
  <c r="E119" i="1"/>
  <c r="G119" i="1"/>
  <c r="H119" i="1"/>
  <c r="E120" i="1"/>
  <c r="G120" i="1"/>
  <c r="H120" i="1"/>
  <c r="E121" i="1"/>
  <c r="G121" i="1"/>
  <c r="H121" i="1"/>
  <c r="E122" i="1"/>
  <c r="G122" i="1"/>
  <c r="H122" i="1"/>
  <c r="E123" i="1"/>
  <c r="G123" i="1"/>
  <c r="H123" i="1"/>
  <c r="E124" i="1"/>
  <c r="G124" i="1"/>
  <c r="H124" i="1"/>
  <c r="E125" i="1"/>
  <c r="G125" i="1"/>
  <c r="H125" i="1"/>
  <c r="E126" i="1"/>
  <c r="G126" i="1"/>
  <c r="H126" i="1"/>
  <c r="E127" i="1"/>
  <c r="G127" i="1"/>
  <c r="H127" i="1"/>
  <c r="E128" i="1"/>
  <c r="G128" i="1"/>
  <c r="H128" i="1"/>
  <c r="E129" i="1"/>
  <c r="G129" i="1"/>
  <c r="H129" i="1"/>
  <c r="E130" i="1"/>
  <c r="G130" i="1"/>
  <c r="H130" i="1"/>
  <c r="E131" i="1"/>
  <c r="G131" i="1"/>
  <c r="H131" i="1"/>
  <c r="E132" i="1"/>
  <c r="G132" i="1"/>
  <c r="H132" i="1"/>
  <c r="E133" i="1"/>
  <c r="G133" i="1"/>
  <c r="H133" i="1"/>
  <c r="E134" i="1"/>
  <c r="G134" i="1"/>
  <c r="H134" i="1"/>
  <c r="E135" i="1"/>
  <c r="G135" i="1"/>
  <c r="H135" i="1"/>
  <c r="E136" i="1"/>
  <c r="G136" i="1"/>
  <c r="H136" i="1"/>
  <c r="E137" i="1"/>
  <c r="G137" i="1"/>
  <c r="H137" i="1"/>
  <c r="E138" i="1"/>
  <c r="G138" i="1"/>
  <c r="H138" i="1"/>
  <c r="E139" i="1"/>
  <c r="G139" i="1"/>
  <c r="H139" i="1"/>
  <c r="E140" i="1"/>
  <c r="G140" i="1"/>
  <c r="H140" i="1"/>
  <c r="E141" i="1"/>
  <c r="G141" i="1"/>
  <c r="H141" i="1"/>
  <c r="E142" i="1"/>
  <c r="G142" i="1"/>
  <c r="H142" i="1"/>
  <c r="E143" i="1"/>
  <c r="G143" i="1"/>
  <c r="H143" i="1"/>
  <c r="E144" i="1"/>
  <c r="G144" i="1"/>
  <c r="H144" i="1"/>
  <c r="E145" i="1"/>
  <c r="G145" i="1"/>
  <c r="H145" i="1"/>
  <c r="E146" i="1"/>
  <c r="G146" i="1"/>
  <c r="H146" i="1"/>
  <c r="E147" i="1"/>
  <c r="G147" i="1"/>
  <c r="H147" i="1"/>
  <c r="E148" i="1"/>
  <c r="G148" i="1"/>
  <c r="H148" i="1"/>
  <c r="E149" i="1"/>
  <c r="G149" i="1"/>
  <c r="H149" i="1"/>
  <c r="E150" i="1"/>
  <c r="G150" i="1"/>
  <c r="H150" i="1"/>
  <c r="E151" i="1"/>
  <c r="G151" i="1"/>
  <c r="H151" i="1"/>
  <c r="E152" i="1"/>
  <c r="G152" i="1"/>
  <c r="H152" i="1"/>
  <c r="E153" i="1"/>
  <c r="G153" i="1"/>
  <c r="H153" i="1"/>
  <c r="E154" i="1"/>
  <c r="G154" i="1"/>
  <c r="H154" i="1"/>
  <c r="E155" i="1"/>
  <c r="G155" i="1"/>
  <c r="H155" i="1"/>
  <c r="E156" i="1"/>
  <c r="G156" i="1"/>
  <c r="H156" i="1"/>
  <c r="E157" i="1"/>
  <c r="G157" i="1"/>
  <c r="H157" i="1"/>
  <c r="E158" i="1"/>
  <c r="G158" i="1"/>
  <c r="H158" i="1"/>
  <c r="E159" i="1"/>
  <c r="G159" i="1"/>
  <c r="H159" i="1"/>
  <c r="E160" i="1"/>
  <c r="G160" i="1"/>
  <c r="H160" i="1"/>
  <c r="E161" i="1"/>
  <c r="G161" i="1"/>
  <c r="H161" i="1"/>
  <c r="E162" i="1"/>
  <c r="G162" i="1"/>
  <c r="H162" i="1"/>
  <c r="E163" i="1"/>
  <c r="G163" i="1"/>
  <c r="H163" i="1"/>
  <c r="E164" i="1"/>
  <c r="G164" i="1"/>
  <c r="H164" i="1"/>
  <c r="E165" i="1"/>
  <c r="G165" i="1"/>
  <c r="H165" i="1"/>
  <c r="E166" i="1"/>
  <c r="G166" i="1"/>
  <c r="H166" i="1"/>
  <c r="E167" i="1"/>
  <c r="G167" i="1"/>
  <c r="H167" i="1"/>
  <c r="E168" i="1"/>
  <c r="G168" i="1"/>
  <c r="H168" i="1"/>
  <c r="E169" i="1"/>
  <c r="G169" i="1"/>
  <c r="H169" i="1"/>
  <c r="E170" i="1"/>
  <c r="G170" i="1"/>
  <c r="H170" i="1"/>
  <c r="E171" i="1"/>
  <c r="G171" i="1"/>
  <c r="H171" i="1"/>
  <c r="E172" i="1"/>
  <c r="G172" i="1"/>
  <c r="H172" i="1"/>
  <c r="E173" i="1"/>
  <c r="G173" i="1"/>
  <c r="H173" i="1"/>
  <c r="E174" i="1"/>
  <c r="G174" i="1"/>
  <c r="H174" i="1"/>
  <c r="E175" i="1"/>
  <c r="G175" i="1"/>
  <c r="H175" i="1"/>
  <c r="E176" i="1"/>
  <c r="G176" i="1"/>
  <c r="H176" i="1"/>
  <c r="E177" i="1"/>
  <c r="G177" i="1"/>
  <c r="H177" i="1"/>
  <c r="E178" i="1"/>
  <c r="G178" i="1"/>
  <c r="H178" i="1"/>
  <c r="E179" i="1"/>
  <c r="G179" i="1"/>
  <c r="H179" i="1"/>
  <c r="E180" i="1"/>
  <c r="G180" i="1"/>
  <c r="H180" i="1"/>
  <c r="E181" i="1"/>
  <c r="G181" i="1"/>
  <c r="H181" i="1"/>
  <c r="E182" i="1"/>
  <c r="G182" i="1"/>
  <c r="H182" i="1"/>
  <c r="E183" i="1"/>
  <c r="G183" i="1"/>
  <c r="H183" i="1"/>
  <c r="E184" i="1"/>
  <c r="G184" i="1"/>
  <c r="H184" i="1"/>
  <c r="E185" i="1"/>
  <c r="G185" i="1"/>
  <c r="H185" i="1"/>
  <c r="E186" i="1"/>
  <c r="G186" i="1"/>
  <c r="H186" i="1"/>
  <c r="E187" i="1"/>
  <c r="G187" i="1"/>
  <c r="H187" i="1"/>
  <c r="E188" i="1"/>
  <c r="G188" i="1"/>
  <c r="H188" i="1"/>
  <c r="E189" i="1"/>
  <c r="G189" i="1"/>
  <c r="H189" i="1"/>
  <c r="E190" i="1"/>
  <c r="G190" i="1"/>
  <c r="H190" i="1"/>
  <c r="E191" i="1"/>
  <c r="G191" i="1"/>
  <c r="H191" i="1"/>
  <c r="E192" i="1"/>
  <c r="G192" i="1"/>
  <c r="H192" i="1"/>
  <c r="E193" i="1"/>
  <c r="G193" i="1"/>
  <c r="H193" i="1"/>
  <c r="E194" i="1"/>
  <c r="G194" i="1"/>
  <c r="H194" i="1"/>
  <c r="E195" i="1"/>
  <c r="G195" i="1"/>
  <c r="H195" i="1"/>
  <c r="E196" i="1"/>
  <c r="G196" i="1"/>
  <c r="H196" i="1"/>
  <c r="E197" i="1"/>
  <c r="G197" i="1"/>
  <c r="H197" i="1"/>
  <c r="E198" i="1"/>
  <c r="G198" i="1"/>
  <c r="H198" i="1"/>
  <c r="E199" i="1"/>
  <c r="G199" i="1"/>
  <c r="H199" i="1"/>
  <c r="E200" i="1"/>
  <c r="G200" i="1"/>
  <c r="H200" i="1"/>
  <c r="E201" i="1"/>
  <c r="G201" i="1"/>
  <c r="H201" i="1"/>
  <c r="E202" i="1"/>
  <c r="G202" i="1"/>
  <c r="H202" i="1"/>
  <c r="E203" i="1"/>
  <c r="G203" i="1"/>
  <c r="H203" i="1"/>
  <c r="E204" i="1"/>
  <c r="G204" i="1"/>
  <c r="H204" i="1"/>
  <c r="E205" i="1"/>
  <c r="G205" i="1"/>
  <c r="H205" i="1"/>
  <c r="E206" i="1"/>
  <c r="G206" i="1"/>
  <c r="H206" i="1"/>
  <c r="E207" i="1"/>
  <c r="G207" i="1"/>
  <c r="H207" i="1"/>
  <c r="E208" i="1"/>
  <c r="G208" i="1"/>
  <c r="H208" i="1"/>
  <c r="E209" i="1"/>
  <c r="G209" i="1"/>
  <c r="H209" i="1"/>
  <c r="E210" i="1"/>
  <c r="G210" i="1"/>
  <c r="H210" i="1"/>
  <c r="E211" i="1"/>
  <c r="G211" i="1"/>
  <c r="H211" i="1"/>
  <c r="E212" i="1"/>
  <c r="G212" i="1"/>
  <c r="H212" i="1"/>
  <c r="E213" i="1"/>
  <c r="G213" i="1"/>
  <c r="H213" i="1"/>
  <c r="E214" i="1"/>
  <c r="G214" i="1"/>
  <c r="H214" i="1"/>
  <c r="E215" i="1"/>
  <c r="G215" i="1"/>
  <c r="H215" i="1"/>
  <c r="E216" i="1"/>
  <c r="G216" i="1"/>
  <c r="H216" i="1"/>
  <c r="E217" i="1"/>
  <c r="G217" i="1"/>
  <c r="H217" i="1"/>
  <c r="E218" i="1"/>
  <c r="G218" i="1"/>
  <c r="H218" i="1"/>
  <c r="E219" i="1"/>
  <c r="G219" i="1"/>
  <c r="H219" i="1"/>
  <c r="E220" i="1"/>
  <c r="G220" i="1"/>
  <c r="H220" i="1"/>
  <c r="E221" i="1"/>
  <c r="G221" i="1"/>
  <c r="H221" i="1"/>
  <c r="E222" i="1"/>
  <c r="G222" i="1"/>
  <c r="H222" i="1"/>
  <c r="E223" i="1"/>
  <c r="G223" i="1"/>
  <c r="H223" i="1"/>
  <c r="E224" i="1"/>
  <c r="G224" i="1"/>
  <c r="H224" i="1"/>
  <c r="E225" i="1"/>
  <c r="G225" i="1"/>
  <c r="H225" i="1"/>
  <c r="E226" i="1"/>
  <c r="G226" i="1"/>
  <c r="H226" i="1"/>
  <c r="E227" i="1"/>
  <c r="G227" i="1"/>
  <c r="H227" i="1"/>
  <c r="E228" i="1"/>
  <c r="G228" i="1"/>
  <c r="H228" i="1"/>
  <c r="E229" i="1"/>
  <c r="G229" i="1"/>
  <c r="H229" i="1"/>
  <c r="E230" i="1"/>
  <c r="G230" i="1"/>
  <c r="H230" i="1"/>
  <c r="E231" i="1"/>
  <c r="G231" i="1"/>
  <c r="H231" i="1"/>
  <c r="E232" i="1"/>
  <c r="G232" i="1"/>
  <c r="H232" i="1"/>
  <c r="E233" i="1"/>
  <c r="G233" i="1"/>
  <c r="H233" i="1"/>
  <c r="E234" i="1"/>
  <c r="G234" i="1"/>
  <c r="H234" i="1"/>
  <c r="E235" i="1"/>
  <c r="G235" i="1"/>
  <c r="H235" i="1"/>
  <c r="E236" i="1"/>
  <c r="G236" i="1"/>
  <c r="H236" i="1"/>
  <c r="E237" i="1"/>
  <c r="G237" i="1"/>
  <c r="H237" i="1"/>
  <c r="E238" i="1"/>
  <c r="G238" i="1"/>
  <c r="H238" i="1"/>
  <c r="E239" i="1"/>
  <c r="G239" i="1"/>
  <c r="H239" i="1"/>
  <c r="E240" i="1"/>
  <c r="G240" i="1"/>
  <c r="H240" i="1"/>
  <c r="G23" i="1"/>
  <c r="E24" i="1"/>
  <c r="G24" i="1"/>
  <c r="E25" i="1"/>
  <c r="G25" i="1"/>
  <c r="E26" i="1"/>
  <c r="G26" i="1"/>
  <c r="E27" i="1"/>
  <c r="G27" i="1"/>
  <c r="E28" i="1"/>
  <c r="G28" i="1"/>
  <c r="E29" i="1"/>
  <c r="G29" i="1"/>
  <c r="E30" i="1"/>
  <c r="G30" i="1"/>
  <c r="E31" i="1"/>
  <c r="G31" i="1"/>
  <c r="E32" i="1"/>
  <c r="G32" i="1"/>
  <c r="H32" i="1"/>
  <c r="E33" i="1"/>
  <c r="G33" i="1"/>
  <c r="H33" i="1"/>
  <c r="E34" i="1"/>
  <c r="G34" i="1"/>
  <c r="H34" i="1"/>
  <c r="E35" i="1"/>
  <c r="G35" i="1"/>
  <c r="H35" i="1"/>
  <c r="E36" i="1"/>
  <c r="G36" i="1"/>
  <c r="H36" i="1"/>
  <c r="E37" i="1"/>
  <c r="G37" i="1"/>
  <c r="H37" i="1"/>
  <c r="E38" i="1"/>
  <c r="G38" i="1"/>
  <c r="H38" i="1"/>
  <c r="E39" i="1"/>
  <c r="G39" i="1"/>
  <c r="H39" i="1"/>
  <c r="E40" i="1"/>
  <c r="G40" i="1"/>
  <c r="H40" i="1"/>
  <c r="E41" i="1"/>
  <c r="G41" i="1"/>
  <c r="H41" i="1"/>
  <c r="E42" i="1"/>
  <c r="G42" i="1"/>
  <c r="H42" i="1"/>
  <c r="E43" i="1"/>
  <c r="G43" i="1"/>
  <c r="H43" i="1"/>
  <c r="E44" i="1"/>
  <c r="G44" i="1"/>
  <c r="H44" i="1"/>
  <c r="E45" i="1"/>
  <c r="G45" i="1"/>
  <c r="H45" i="1"/>
  <c r="E46" i="1"/>
  <c r="G46" i="1"/>
  <c r="H46" i="1"/>
  <c r="E47" i="1"/>
  <c r="G47" i="1"/>
  <c r="H47" i="1"/>
  <c r="E48" i="1"/>
  <c r="G48" i="1"/>
  <c r="H48" i="1"/>
  <c r="E49" i="1"/>
  <c r="G49" i="1"/>
  <c r="H49" i="1"/>
  <c r="E50" i="1"/>
  <c r="G50" i="1"/>
  <c r="H50" i="1"/>
  <c r="E51" i="1"/>
  <c r="G51" i="1"/>
  <c r="H51" i="1"/>
  <c r="E52" i="1"/>
  <c r="G52" i="1"/>
  <c r="H52" i="1"/>
  <c r="E53" i="1"/>
  <c r="G53" i="1"/>
  <c r="H53" i="1"/>
  <c r="E54" i="1"/>
  <c r="G54" i="1"/>
  <c r="H54" i="1"/>
  <c r="E55" i="1"/>
  <c r="G55" i="1"/>
  <c r="H55" i="1"/>
  <c r="E56" i="1"/>
  <c r="G56" i="1"/>
  <c r="H56" i="1"/>
  <c r="E57" i="1"/>
  <c r="G57" i="1"/>
  <c r="H57" i="1"/>
  <c r="E58" i="1"/>
  <c r="G58" i="1"/>
  <c r="H58" i="1"/>
  <c r="E59" i="1"/>
  <c r="G59" i="1"/>
  <c r="H59" i="1"/>
  <c r="E60" i="1"/>
  <c r="G60" i="1"/>
  <c r="H60" i="1"/>
  <c r="E61" i="1"/>
  <c r="G61" i="1"/>
  <c r="H61" i="1"/>
  <c r="E62" i="1"/>
  <c r="G62" i="1"/>
  <c r="H62" i="1"/>
  <c r="E63" i="1"/>
  <c r="G63" i="1"/>
  <c r="H63" i="1"/>
  <c r="E64" i="1"/>
  <c r="G64" i="1"/>
  <c r="H64" i="1"/>
  <c r="E65" i="1"/>
  <c r="G65" i="1"/>
  <c r="H65" i="1"/>
  <c r="E66" i="1"/>
  <c r="G66" i="1"/>
  <c r="H66" i="1"/>
  <c r="E67" i="1"/>
  <c r="G67" i="1"/>
  <c r="H67" i="1"/>
  <c r="E68" i="1"/>
  <c r="G68" i="1"/>
  <c r="H68" i="1"/>
  <c r="E69" i="1"/>
  <c r="G69" i="1"/>
  <c r="H69" i="1"/>
  <c r="E70" i="1"/>
  <c r="G70" i="1"/>
  <c r="H70" i="1"/>
  <c r="E71" i="1"/>
  <c r="G71" i="1"/>
  <c r="H71" i="1"/>
  <c r="E72" i="1"/>
  <c r="G72" i="1"/>
  <c r="H72" i="1"/>
  <c r="E73" i="1"/>
  <c r="G73" i="1"/>
  <c r="H73" i="1"/>
  <c r="E74" i="1"/>
  <c r="G74" i="1"/>
  <c r="H74" i="1"/>
  <c r="E75" i="1"/>
  <c r="G75" i="1"/>
  <c r="H75" i="1"/>
  <c r="E76" i="1"/>
  <c r="G76" i="1"/>
  <c r="H76" i="1"/>
  <c r="E77" i="1"/>
  <c r="G77" i="1"/>
  <c r="H77" i="1"/>
  <c r="E78" i="1"/>
  <c r="G78" i="1"/>
  <c r="H78" i="1"/>
  <c r="E79" i="1"/>
  <c r="G79" i="1"/>
  <c r="H79" i="1"/>
  <c r="E80" i="1"/>
  <c r="G80" i="1"/>
  <c r="H80" i="1"/>
  <c r="E81" i="1"/>
  <c r="G81" i="1"/>
  <c r="H81" i="1"/>
  <c r="E82" i="1"/>
  <c r="G82" i="1"/>
  <c r="H82" i="1"/>
  <c r="E83" i="1"/>
  <c r="G83" i="1"/>
  <c r="H83" i="1"/>
  <c r="E84" i="1"/>
  <c r="G84" i="1"/>
  <c r="H84" i="1"/>
  <c r="E85" i="1"/>
  <c r="G85" i="1"/>
  <c r="H85" i="1"/>
  <c r="E86" i="1"/>
  <c r="G86" i="1"/>
  <c r="H86" i="1"/>
  <c r="E87" i="1"/>
  <c r="G87" i="1"/>
  <c r="H87" i="1"/>
  <c r="E88" i="1"/>
  <c r="G88" i="1"/>
  <c r="H88" i="1"/>
  <c r="E89" i="1"/>
  <c r="G89" i="1"/>
  <c r="H89" i="1"/>
  <c r="E241" i="1"/>
  <c r="G241" i="1"/>
  <c r="H241" i="1"/>
  <c r="H13" i="1"/>
  <c r="G13" i="1"/>
  <c r="E13" i="1"/>
  <c r="G11" i="1" l="1"/>
  <c r="E11" i="1"/>
  <c r="H53" i="2"/>
  <c r="Q18" i="2"/>
  <c r="G7" i="1"/>
  <c r="H11" i="1" l="1"/>
</calcChain>
</file>

<file path=xl/sharedStrings.xml><?xml version="1.0" encoding="utf-8"?>
<sst xmlns="http://schemas.openxmlformats.org/spreadsheetml/2006/main" count="324" uniqueCount="65">
  <si>
    <t>DIVISION OF FACILITIES CONSTRUCTION &amp; MANAGEMENT</t>
  </si>
  <si>
    <t xml:space="preserve">FUNDING </t>
  </si>
  <si>
    <t>PROJECT TITLE</t>
  </si>
  <si>
    <t xml:space="preserve">PROJECT   #  </t>
  </si>
  <si>
    <t>CODING BLOCK</t>
  </si>
  <si>
    <t>CASH ON</t>
  </si>
  <si>
    <t>TREASURY</t>
  </si>
  <si>
    <t>DESCRIPTION</t>
  </si>
  <si>
    <t>RECEIPTS</t>
  </si>
  <si>
    <t>HAND</t>
  </si>
  <si>
    <t>PAYMENTS</t>
  </si>
  <si>
    <t>ENCUMB</t>
  </si>
  <si>
    <t>UNENCUMB</t>
  </si>
  <si>
    <t>#</t>
  </si>
  <si>
    <t>YR</t>
  </si>
  <si>
    <t>CURRENT TOTALS</t>
  </si>
  <si>
    <t>PROJECT #</t>
  </si>
  <si>
    <t>TOTALS TO</t>
  </si>
  <si>
    <t>FUNDING:</t>
  </si>
  <si>
    <t>BY SOURCE</t>
  </si>
  <si>
    <t>XXXXX</t>
  </si>
  <si>
    <t xml:space="preserve">  TOTAL AVAILABLE FUNDING</t>
  </si>
  <si>
    <t>ENCUMBRANCES TO DATE:</t>
  </si>
  <si>
    <t>BUDGET</t>
  </si>
  <si>
    <t>ACTUAL</t>
  </si>
  <si>
    <t xml:space="preserve">DESIGN  </t>
  </si>
  <si>
    <t>AGREEMENT  # 1</t>
  </si>
  <si>
    <t>OTHER</t>
  </si>
  <si>
    <t>DESIGN CONTINGENCY  -</t>
  </si>
  <si>
    <t>SURVEY SERVICES</t>
  </si>
  <si>
    <t>PROGRAM ANALYSIS</t>
  </si>
  <si>
    <t>ENVIRONMENTAL - GEOTECHNICAL SERVICES</t>
  </si>
  <si>
    <t>TRAVEL EXPENDITURES</t>
  </si>
  <si>
    <t>RISK MANAGEMENT - CONSTRUCTION INSURANCE</t>
  </si>
  <si>
    <t>MISC. EXPENDITURES</t>
  </si>
  <si>
    <t>LIFE CYCLE COSTING</t>
  </si>
  <si>
    <t>CONSTRUCTION</t>
  </si>
  <si>
    <t>RESERVES:</t>
  </si>
  <si>
    <t>FURNISHINGS</t>
  </si>
  <si>
    <t>% FOR THE ARTS</t>
  </si>
  <si>
    <t xml:space="preserve">MOVING/OCCUPANCY COSTS  </t>
  </si>
  <si>
    <t>TESTING &amp; INSPECTION</t>
  </si>
  <si>
    <t>TOTAL ENCUMBRANCES/BUDGET TO DATE</t>
  </si>
  <si>
    <t>UNENCUMBERED BALANCE TO DATE</t>
  </si>
  <si>
    <t>excess contingency</t>
  </si>
  <si>
    <t>CONT</t>
  </si>
  <si>
    <t>OBJ</t>
  </si>
  <si>
    <t>CONSTR</t>
  </si>
  <si>
    <t>DESIGN</t>
  </si>
  <si>
    <t>INSPECTION</t>
  </si>
  <si>
    <t>INSURANCE</t>
  </si>
  <si>
    <t>TOTAL</t>
  </si>
  <si>
    <t xml:space="preserve"> </t>
  </si>
  <si>
    <t>CONTINGENCY/LEGAL</t>
  </si>
  <si>
    <t>STATE RISK NUMBER</t>
  </si>
  <si>
    <t>RE's</t>
  </si>
  <si>
    <t>EST REV</t>
  </si>
  <si>
    <t>OPEN</t>
  </si>
  <si>
    <t>FY'23</t>
  </si>
  <si>
    <t>WILDLIFE RESOURCES</t>
  </si>
  <si>
    <t>DWR LEE KAY SOUTH PONDS REPAIRS</t>
  </si>
  <si>
    <t>3000-300-3502-FXA-23463520</t>
  </si>
  <si>
    <t>17506</t>
  </si>
  <si>
    <t>WE NEED TO CANCEL THIS PROJECT. IN THE ATTACHED DOCUMENT I HAVE AN EMAIL THAT BRIEFLY GOES OVER CANCELLING THIS PROJECT AS AGREED UPON BY AGENCY REP ROGER MELLENTHIN. THE GOOD THING IS NO CONTRACTS NOR POS HAVE BEEN ISSUED FOR THIS PROJECT.</t>
  </si>
  <si>
    <t>CLOSED PROJECT PER DNR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</si>
</sst>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7" formatCode="&quot;$&quot;#,##0.00_);\(&quot;$&quot;#,##0.00\)"/>
    <numFmt numFmtId="44" formatCode="_(&quot;$&quot;* #,##0.00_);_(&quot;$&quot;* \(#,##0.00\);_(&quot;$&quot;* &quot;-&quot;??_);_(@_)"/>
    <numFmt numFmtId="43" formatCode="_(* #,##0.00_);_(* \(#,##0.00\);_(* &quot;-&quot;??_);_(@_)"/>
    <numFmt numFmtId="164" formatCode="General_)"/>
    <numFmt numFmtId="165" formatCode="dd\-mmm\-yy_)"/>
    <numFmt numFmtId="166" formatCode="mmm\-yy_)"/>
    <numFmt numFmtId="167" formatCode="_(* #,##0_);_(* \(#,##0\);_(* &quot;-&quot;??_);_(@_)"/>
  </numFmts>
  <fonts count="18" x14ac:knownFonts="1">
    <font>
      <sz val="12"/>
      <name val="Helv"/>
    </font>
    <font>
      <sz val="10"/>
      <name val="Arial"/>
      <family val="2"/>
    </font>
    <font>
      <sz val="12"/>
      <name val="Helv"/>
    </font>
    <font>
      <sz val="10"/>
      <name val="Arial"/>
      <family val="2"/>
    </font>
    <font>
      <sz val="9"/>
      <name val="Arial"/>
      <family val="2"/>
    </font>
    <font>
      <b/>
      <sz val="9"/>
      <name val="Arial"/>
      <family val="2"/>
    </font>
    <font>
      <b/>
      <sz val="9"/>
      <name val="Arial"/>
      <family val="2"/>
    </font>
    <font>
      <sz val="9"/>
      <name val="Arial"/>
      <family val="2"/>
    </font>
    <font>
      <b/>
      <sz val="10"/>
      <name val="Arial"/>
      <family val="2"/>
    </font>
    <font>
      <b/>
      <u/>
      <sz val="10"/>
      <name val="Arial"/>
      <family val="2"/>
    </font>
    <font>
      <b/>
      <u/>
      <sz val="9"/>
      <name val="Arial"/>
      <family val="2"/>
    </font>
    <font>
      <sz val="9"/>
      <color indexed="12"/>
      <name val="Arial"/>
      <family val="2"/>
    </font>
    <font>
      <b/>
      <sz val="9"/>
      <color indexed="12"/>
      <name val="Arial"/>
      <family val="2"/>
    </font>
    <font>
      <sz val="9"/>
      <name val="Arial Black"/>
      <family val="2"/>
    </font>
    <font>
      <sz val="9"/>
      <color rgb="FF000000"/>
      <name val="Arial"/>
      <family val="2"/>
    </font>
    <font>
      <b/>
      <sz val="9"/>
      <color rgb="FF000000"/>
      <name val="Arial"/>
      <family val="2"/>
    </font>
    <font>
      <sz val="9"/>
      <color rgb="FF0000FF"/>
      <name val="Arial"/>
      <family val="2"/>
    </font>
    <font>
      <sz val="9"/>
      <color rgb="FFFF0000"/>
      <name val="Arial"/>
      <family val="2"/>
    </font>
  </fonts>
  <fills count="2">
    <fill>
      <patternFill patternType="none"/>
    </fill>
    <fill>
      <patternFill patternType="gray125"/>
    </fill>
  </fills>
  <borders count="12">
    <border>
      <left/>
      <right/>
      <top/>
      <bottom/>
      <diagonal/>
    </border>
    <border>
      <left/>
      <right/>
      <top/>
      <bottom style="thin">
        <color indexed="64"/>
      </bottom>
      <diagonal/>
    </border>
    <border>
      <left/>
      <right/>
      <top/>
      <bottom style="thin">
        <color indexed="8"/>
      </bottom>
      <diagonal/>
    </border>
    <border>
      <left/>
      <right/>
      <top/>
      <bottom style="double">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s>
  <cellStyleXfs count="8">
    <xf numFmtId="164" fontId="0" fillId="0" borderId="0"/>
    <xf numFmtId="164" fontId="3" fillId="0" borderId="0" applyProtection="0"/>
    <xf numFmtId="43" fontId="1" fillId="0" borderId="0" applyFont="0" applyFill="0" applyBorder="0" applyAlignment="0" applyProtection="0"/>
    <xf numFmtId="0" fontId="2" fillId="0" borderId="0"/>
    <xf numFmtId="0" fontId="2" fillId="0" borderId="0"/>
    <xf numFmtId="44" fontId="1" fillId="0" borderId="0" applyFont="0" applyFill="0" applyBorder="0" applyAlignment="0" applyProtection="0"/>
    <xf numFmtId="0" fontId="2" fillId="0" borderId="0"/>
    <xf numFmtId="0" fontId="2" fillId="0" borderId="0"/>
  </cellStyleXfs>
  <cellXfs count="126">
    <xf numFmtId="164" fontId="0" fillId="0" borderId="0" xfId="0"/>
    <xf numFmtId="164" fontId="3" fillId="0" borderId="0" xfId="0" applyFont="1"/>
    <xf numFmtId="164" fontId="3" fillId="0" borderId="0" xfId="0" applyFont="1" applyBorder="1"/>
    <xf numFmtId="37" fontId="5" fillId="0" borderId="0" xfId="0" applyNumberFormat="1" applyFont="1" applyAlignment="1" applyProtection="1">
      <alignment horizontal="left"/>
      <protection locked="0"/>
    </xf>
    <xf numFmtId="17" fontId="6" fillId="0" borderId="0" xfId="0" applyNumberFormat="1" applyFont="1" applyAlignment="1" applyProtection="1">
      <alignment horizontal="center"/>
      <protection locked="0"/>
    </xf>
    <xf numFmtId="164" fontId="5" fillId="0" borderId="0" xfId="0" applyFont="1" applyProtection="1">
      <protection locked="0"/>
    </xf>
    <xf numFmtId="1" fontId="5" fillId="0" borderId="0" xfId="0" applyNumberFormat="1" applyFont="1" applyAlignment="1" applyProtection="1">
      <alignment horizontal="center"/>
      <protection locked="0"/>
    </xf>
    <xf numFmtId="164" fontId="5" fillId="0" borderId="0" xfId="0" applyFont="1" applyBorder="1" applyProtection="1">
      <protection locked="0"/>
    </xf>
    <xf numFmtId="1" fontId="5" fillId="0" borderId="0" xfId="0" applyNumberFormat="1" applyFont="1" applyBorder="1" applyAlignment="1" applyProtection="1">
      <alignment horizontal="center"/>
      <protection locked="0"/>
    </xf>
    <xf numFmtId="17" fontId="4" fillId="0" borderId="0" xfId="2" applyNumberFormat="1" applyFont="1" applyAlignment="1" applyProtection="1">
      <alignment horizontal="center"/>
      <protection locked="0"/>
    </xf>
    <xf numFmtId="43" fontId="4" fillId="0" borderId="0" xfId="2" applyFont="1" applyBorder="1" applyAlignment="1" applyProtection="1">
      <alignment horizontal="left"/>
      <protection locked="0"/>
    </xf>
    <xf numFmtId="43" fontId="4" fillId="0" borderId="0" xfId="2" applyFont="1" applyBorder="1" applyAlignment="1" applyProtection="1">
      <alignment horizontal="center"/>
      <protection locked="0"/>
    </xf>
    <xf numFmtId="43" fontId="4" fillId="0" borderId="0" xfId="2" applyFont="1" applyBorder="1" applyProtection="1">
      <protection locked="0"/>
    </xf>
    <xf numFmtId="1" fontId="4" fillId="0" borderId="0" xfId="2" applyNumberFormat="1" applyFont="1" applyBorder="1" applyAlignment="1" applyProtection="1">
      <alignment horizontal="center"/>
      <protection locked="0"/>
    </xf>
    <xf numFmtId="43" fontId="4" fillId="0" borderId="0" xfId="2" applyFont="1" applyProtection="1">
      <protection locked="0"/>
    </xf>
    <xf numFmtId="43" fontId="7" fillId="0" borderId="0" xfId="2" applyFont="1" applyBorder="1" applyProtection="1">
      <protection locked="0"/>
    </xf>
    <xf numFmtId="43" fontId="5" fillId="0" borderId="1" xfId="2" applyFont="1" applyBorder="1" applyProtection="1">
      <protection locked="0"/>
    </xf>
    <xf numFmtId="164" fontId="8" fillId="0" borderId="0" xfId="0" applyFont="1" applyAlignment="1">
      <alignment horizontal="left"/>
    </xf>
    <xf numFmtId="164" fontId="9" fillId="0" borderId="0" xfId="0" applyFont="1" applyAlignment="1">
      <alignment horizontal="left"/>
    </xf>
    <xf numFmtId="164" fontId="3" fillId="0" borderId="0" xfId="0" applyFont="1" applyAlignment="1">
      <alignment horizontal="left"/>
    </xf>
    <xf numFmtId="5" fontId="3" fillId="0" borderId="0" xfId="0" applyNumberFormat="1" applyFont="1" applyProtection="1"/>
    <xf numFmtId="7" fontId="3" fillId="0" borderId="0" xfId="0" applyNumberFormat="1" applyFont="1" applyProtection="1"/>
    <xf numFmtId="5" fontId="3" fillId="0" borderId="2" xfId="0" applyNumberFormat="1" applyFont="1" applyBorder="1" applyProtection="1"/>
    <xf numFmtId="164" fontId="8" fillId="0" borderId="0" xfId="0" applyFont="1"/>
    <xf numFmtId="5" fontId="8" fillId="0" borderId="0" xfId="0" applyNumberFormat="1" applyFont="1" applyProtection="1"/>
    <xf numFmtId="5" fontId="8" fillId="0" borderId="2" xfId="0" applyNumberFormat="1" applyFont="1" applyBorder="1" applyAlignment="1" applyProtection="1">
      <alignment horizontal="center"/>
    </xf>
    <xf numFmtId="5" fontId="8" fillId="0" borderId="2" xfId="0" applyNumberFormat="1" applyFont="1" applyBorder="1" applyAlignment="1" applyProtection="1">
      <alignment horizontal="right"/>
    </xf>
    <xf numFmtId="5" fontId="3" fillId="0" borderId="0" xfId="0" applyNumberFormat="1" applyFont="1" applyAlignment="1" applyProtection="1">
      <alignment horizontal="left"/>
    </xf>
    <xf numFmtId="7" fontId="8" fillId="0" borderId="0" xfId="0" applyNumberFormat="1" applyFont="1" applyProtection="1"/>
    <xf numFmtId="164" fontId="3" fillId="0" borderId="2" xfId="0" applyFont="1" applyBorder="1"/>
    <xf numFmtId="164" fontId="8" fillId="0" borderId="2" xfId="0" applyFont="1" applyBorder="1" applyAlignment="1">
      <alignment horizontal="left"/>
    </xf>
    <xf numFmtId="164" fontId="8" fillId="0" borderId="2" xfId="0" applyFont="1" applyBorder="1"/>
    <xf numFmtId="5" fontId="8" fillId="0" borderId="2" xfId="0" applyNumberFormat="1" applyFont="1" applyBorder="1" applyProtection="1"/>
    <xf numFmtId="164" fontId="8" fillId="0" borderId="3" xfId="0" applyFont="1" applyBorder="1" applyAlignment="1">
      <alignment horizontal="left"/>
    </xf>
    <xf numFmtId="164" fontId="8" fillId="0" borderId="3" xfId="0" applyFont="1" applyBorder="1"/>
    <xf numFmtId="5" fontId="8" fillId="0" borderId="3" xfId="0" applyNumberFormat="1" applyFont="1" applyBorder="1" applyProtection="1"/>
    <xf numFmtId="7" fontId="8" fillId="0" borderId="3" xfId="0" applyNumberFormat="1" applyFont="1" applyBorder="1" applyProtection="1"/>
    <xf numFmtId="164" fontId="3" fillId="0" borderId="3" xfId="0" applyFont="1" applyBorder="1"/>
    <xf numFmtId="164" fontId="8" fillId="0" borderId="0" xfId="0" applyFont="1" applyAlignment="1">
      <alignment horizontal="right"/>
    </xf>
    <xf numFmtId="165" fontId="3" fillId="0" borderId="0" xfId="0" applyNumberFormat="1" applyFont="1"/>
    <xf numFmtId="164" fontId="9" fillId="0" borderId="0" xfId="0" quotePrefix="1" applyFont="1" applyAlignment="1">
      <alignment horizontal="center"/>
    </xf>
    <xf numFmtId="164" fontId="3" fillId="0" borderId="0" xfId="0" quotePrefix="1" applyFont="1" applyAlignment="1">
      <alignment horizontal="left"/>
    </xf>
    <xf numFmtId="164" fontId="9" fillId="0" borderId="0" xfId="0" quotePrefix="1" applyFont="1" applyAlignment="1">
      <alignment horizontal="left"/>
    </xf>
    <xf numFmtId="164" fontId="8" fillId="0" borderId="0" xfId="0" quotePrefix="1" applyFont="1" applyAlignment="1">
      <alignment horizontal="left"/>
    </xf>
    <xf numFmtId="164" fontId="5" fillId="0" borderId="4" xfId="0" applyFont="1" applyBorder="1" applyProtection="1">
      <protection locked="0"/>
    </xf>
    <xf numFmtId="164" fontId="5" fillId="0" borderId="1" xfId="0" applyFont="1" applyBorder="1" applyAlignment="1" applyProtection="1">
      <alignment horizontal="center"/>
      <protection locked="0"/>
    </xf>
    <xf numFmtId="164" fontId="5" fillId="0" borderId="5" xfId="0" applyFont="1" applyBorder="1" applyProtection="1">
      <protection locked="0"/>
    </xf>
    <xf numFmtId="17" fontId="7" fillId="0" borderId="0" xfId="2" applyNumberFormat="1" applyFont="1" applyAlignment="1" applyProtection="1">
      <alignment horizontal="center"/>
      <protection locked="0"/>
    </xf>
    <xf numFmtId="17" fontId="10" fillId="0" borderId="0" xfId="2" applyNumberFormat="1" applyFont="1" applyAlignment="1" applyProtection="1">
      <alignment horizontal="center"/>
      <protection locked="0"/>
    </xf>
    <xf numFmtId="43" fontId="6" fillId="0" borderId="1" xfId="2" applyFont="1" applyBorder="1" applyProtection="1">
      <protection locked="0"/>
    </xf>
    <xf numFmtId="17" fontId="6" fillId="0" borderId="0" xfId="2" applyNumberFormat="1" applyFont="1" applyAlignment="1" applyProtection="1">
      <alignment horizontal="center"/>
      <protection locked="0"/>
    </xf>
    <xf numFmtId="17" fontId="4" fillId="0" borderId="0" xfId="2" applyNumberFormat="1" applyFont="1" applyBorder="1" applyAlignment="1" applyProtection="1">
      <alignment horizontal="left"/>
      <protection locked="0"/>
    </xf>
    <xf numFmtId="49" fontId="4" fillId="0" borderId="0" xfId="2" applyNumberFormat="1" applyFont="1" applyBorder="1" applyAlignment="1" applyProtection="1">
      <alignment horizontal="center"/>
      <protection locked="0"/>
    </xf>
    <xf numFmtId="49" fontId="12" fillId="0" borderId="0" xfId="0" applyNumberFormat="1" applyFont="1" applyAlignment="1" applyProtection="1">
      <alignment horizontal="left"/>
      <protection locked="0"/>
    </xf>
    <xf numFmtId="49" fontId="12" fillId="0" borderId="0" xfId="0" applyNumberFormat="1" applyFont="1" applyAlignment="1" applyProtection="1">
      <alignment horizontal="center"/>
      <protection locked="0"/>
    </xf>
    <xf numFmtId="49" fontId="12" fillId="0" borderId="0" xfId="0" applyNumberFormat="1" applyFont="1" applyBorder="1" applyAlignment="1" applyProtection="1">
      <alignment horizontal="center"/>
      <protection locked="0"/>
    </xf>
    <xf numFmtId="49" fontId="11" fillId="0" borderId="0" xfId="2" applyNumberFormat="1" applyFont="1" applyBorder="1" applyAlignment="1" applyProtection="1">
      <alignment horizontal="center"/>
      <protection locked="0"/>
    </xf>
    <xf numFmtId="17" fontId="4" fillId="0" borderId="0" xfId="0" applyNumberFormat="1" applyFont="1" applyAlignment="1" applyProtection="1">
      <alignment horizontal="center"/>
      <protection locked="0"/>
    </xf>
    <xf numFmtId="164" fontId="4" fillId="0" borderId="0" xfId="0" applyFont="1" applyAlignment="1" applyProtection="1">
      <alignment horizontal="left"/>
      <protection locked="0"/>
    </xf>
    <xf numFmtId="49" fontId="11" fillId="0" borderId="0" xfId="0" applyNumberFormat="1" applyFont="1" applyAlignment="1" applyProtection="1">
      <alignment horizontal="center"/>
      <protection locked="0"/>
    </xf>
    <xf numFmtId="164" fontId="4" fillId="0" borderId="0" xfId="0" applyFont="1" applyProtection="1">
      <protection locked="0"/>
    </xf>
    <xf numFmtId="49" fontId="4" fillId="0" borderId="0" xfId="0" applyNumberFormat="1" applyFont="1" applyAlignment="1" applyProtection="1">
      <alignment horizontal="right"/>
      <protection locked="0"/>
    </xf>
    <xf numFmtId="164" fontId="10" fillId="0" borderId="6" xfId="0" applyFont="1" applyBorder="1" applyAlignment="1" applyProtection="1">
      <alignment horizontal="right"/>
      <protection locked="0"/>
    </xf>
    <xf numFmtId="164" fontId="0" fillId="0" borderId="0" xfId="0" applyProtection="1">
      <protection locked="0"/>
    </xf>
    <xf numFmtId="37" fontId="5" fillId="0" borderId="6" xfId="0" applyNumberFormat="1" applyFont="1" applyBorder="1" applyAlignment="1" applyProtection="1">
      <alignment horizontal="left"/>
      <protection locked="0"/>
    </xf>
    <xf numFmtId="49" fontId="12" fillId="0" borderId="7" xfId="0" applyNumberFormat="1" applyFont="1" applyBorder="1" applyAlignment="1" applyProtection="1">
      <alignment horizontal="center"/>
      <protection locked="0"/>
    </xf>
    <xf numFmtId="164" fontId="5" fillId="0" borderId="7" xfId="0" applyFont="1" applyBorder="1" applyAlignment="1" applyProtection="1">
      <alignment horizontal="center"/>
      <protection locked="0"/>
    </xf>
    <xf numFmtId="49" fontId="5" fillId="0" borderId="7" xfId="0" applyNumberFormat="1" applyFont="1" applyBorder="1" applyAlignment="1" applyProtection="1">
      <alignment horizontal="left"/>
      <protection locked="0"/>
    </xf>
    <xf numFmtId="1" fontId="5" fillId="0" borderId="7" xfId="0" applyNumberFormat="1" applyFont="1" applyBorder="1" applyAlignment="1" applyProtection="1">
      <alignment horizontal="left"/>
      <protection locked="0"/>
    </xf>
    <xf numFmtId="164" fontId="5" fillId="0" borderId="4" xfId="0" applyNumberFormat="1" applyFont="1" applyBorder="1" applyAlignment="1" applyProtection="1">
      <alignment horizontal="center"/>
      <protection locked="0"/>
    </xf>
    <xf numFmtId="49" fontId="12" fillId="0" borderId="1" xfId="0" applyNumberFormat="1" applyFont="1" applyBorder="1" applyAlignment="1" applyProtection="1">
      <alignment horizontal="center"/>
      <protection locked="0"/>
    </xf>
    <xf numFmtId="164" fontId="5" fillId="0" borderId="1" xfId="0" applyNumberFormat="1" applyFont="1" applyBorder="1" applyAlignment="1" applyProtection="1">
      <alignment horizontal="center" vertical="center" wrapText="1"/>
      <protection locked="0"/>
    </xf>
    <xf numFmtId="166" fontId="5" fillId="0" borderId="1" xfId="0" applyNumberFormat="1" applyFont="1" applyBorder="1" applyAlignment="1" applyProtection="1">
      <alignment horizontal="center" vertical="center" wrapText="1"/>
      <protection locked="0"/>
    </xf>
    <xf numFmtId="166" fontId="5" fillId="0" borderId="1" xfId="0" quotePrefix="1" applyNumberFormat="1" applyFont="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protection locked="0"/>
    </xf>
    <xf numFmtId="1" fontId="5" fillId="0" borderId="1" xfId="0" applyNumberFormat="1" applyFont="1" applyBorder="1" applyAlignment="1" applyProtection="1">
      <alignment horizontal="center" vertical="center" wrapText="1"/>
      <protection locked="0"/>
    </xf>
    <xf numFmtId="164" fontId="5" fillId="0" borderId="0" xfId="0" applyFont="1" applyBorder="1" applyAlignment="1" applyProtection="1">
      <alignment horizontal="center"/>
      <protection locked="0"/>
    </xf>
    <xf numFmtId="164" fontId="5" fillId="0" borderId="0" xfId="0" applyFont="1" applyAlignment="1" applyProtection="1">
      <alignment horizontal="center"/>
      <protection locked="0"/>
    </xf>
    <xf numFmtId="44" fontId="4" fillId="0" borderId="0" xfId="5" applyFont="1" applyAlignment="1" applyProtection="1">
      <alignment horizontal="center"/>
      <protection locked="0"/>
    </xf>
    <xf numFmtId="44" fontId="4" fillId="0" borderId="6" xfId="5" applyFont="1" applyBorder="1" applyAlignment="1" applyProtection="1">
      <alignment horizontal="center"/>
      <protection locked="0"/>
    </xf>
    <xf numFmtId="49" fontId="11" fillId="0" borderId="7" xfId="5" applyNumberFormat="1" applyFont="1" applyBorder="1" applyAlignment="1" applyProtection="1">
      <alignment horizontal="center"/>
      <protection locked="0"/>
    </xf>
    <xf numFmtId="44" fontId="4" fillId="0" borderId="7" xfId="5" applyFont="1" applyBorder="1" applyProtection="1">
      <protection locked="0"/>
    </xf>
    <xf numFmtId="49" fontId="4" fillId="0" borderId="7" xfId="5" applyNumberFormat="1" applyFont="1" applyBorder="1" applyAlignment="1" applyProtection="1">
      <alignment horizontal="center"/>
      <protection locked="0"/>
    </xf>
    <xf numFmtId="44" fontId="4" fillId="0" borderId="7" xfId="5" applyFont="1" applyBorder="1" applyAlignment="1" applyProtection="1">
      <alignment horizontal="center"/>
      <protection locked="0"/>
    </xf>
    <xf numFmtId="44" fontId="4" fillId="0" borderId="0" xfId="5" applyFont="1" applyBorder="1" applyProtection="1">
      <protection locked="0"/>
    </xf>
    <xf numFmtId="44" fontId="4" fillId="0" borderId="0" xfId="5" applyFont="1" applyProtection="1">
      <protection locked="0"/>
    </xf>
    <xf numFmtId="43" fontId="5" fillId="0" borderId="9" xfId="2" quotePrefix="1" applyFont="1" applyBorder="1" applyAlignment="1" applyProtection="1">
      <alignment horizontal="right"/>
      <protection locked="0"/>
    </xf>
    <xf numFmtId="49" fontId="12" fillId="0" borderId="0" xfId="2" applyNumberFormat="1" applyFont="1" applyBorder="1" applyAlignment="1" applyProtection="1">
      <alignment horizontal="center"/>
      <protection locked="0"/>
    </xf>
    <xf numFmtId="49" fontId="7" fillId="0" borderId="0" xfId="2" applyNumberFormat="1" applyFont="1" applyBorder="1" applyAlignment="1" applyProtection="1">
      <alignment horizontal="center"/>
      <protection locked="0"/>
    </xf>
    <xf numFmtId="1" fontId="7" fillId="0" borderId="0" xfId="2" applyNumberFormat="1" applyFont="1" applyBorder="1" applyAlignment="1" applyProtection="1">
      <alignment horizontal="center"/>
      <protection locked="0"/>
    </xf>
    <xf numFmtId="43" fontId="5" fillId="0" borderId="0" xfId="2" applyFont="1" applyBorder="1" applyProtection="1">
      <protection locked="0"/>
    </xf>
    <xf numFmtId="43" fontId="5" fillId="0" borderId="0" xfId="2" applyFont="1" applyProtection="1">
      <protection locked="0"/>
    </xf>
    <xf numFmtId="164" fontId="5" fillId="0" borderId="4" xfId="0" applyNumberFormat="1" applyFont="1" applyBorder="1" applyAlignment="1" applyProtection="1">
      <alignment horizontal="center" vertical="center" wrapText="1"/>
      <protection locked="0"/>
    </xf>
    <xf numFmtId="49" fontId="12" fillId="0" borderId="1" xfId="2" applyNumberFormat="1" applyFont="1" applyBorder="1" applyAlignment="1" applyProtection="1">
      <alignment horizontal="center"/>
      <protection locked="0"/>
    </xf>
    <xf numFmtId="49" fontId="5" fillId="0" borderId="1" xfId="2" applyNumberFormat="1" applyFont="1" applyBorder="1" applyAlignment="1" applyProtection="1">
      <alignment horizontal="center"/>
      <protection locked="0"/>
    </xf>
    <xf numFmtId="1" fontId="5" fillId="0" borderId="1" xfId="2" applyNumberFormat="1" applyFont="1" applyBorder="1" applyAlignment="1" applyProtection="1">
      <alignment horizontal="center"/>
      <protection locked="0"/>
    </xf>
    <xf numFmtId="43" fontId="5" fillId="0" borderId="5" xfId="2" applyFont="1" applyBorder="1" applyProtection="1">
      <protection locked="0"/>
    </xf>
    <xf numFmtId="49" fontId="4" fillId="0" borderId="0" xfId="0" applyNumberFormat="1" applyFont="1" applyAlignment="1" applyProtection="1">
      <alignment horizontal="center"/>
      <protection locked="0"/>
    </xf>
    <xf numFmtId="1" fontId="4" fillId="0" borderId="0" xfId="0" applyNumberFormat="1" applyFont="1" applyAlignment="1" applyProtection="1">
      <alignment horizontal="center"/>
      <protection locked="0"/>
    </xf>
    <xf numFmtId="164" fontId="10" fillId="0" borderId="0" xfId="0" applyFont="1" applyProtection="1">
      <protection locked="0"/>
    </xf>
    <xf numFmtId="167" fontId="5" fillId="0" borderId="0" xfId="2" applyNumberFormat="1" applyFont="1" applyProtection="1">
      <protection locked="0"/>
    </xf>
    <xf numFmtId="167" fontId="5" fillId="0" borderId="0" xfId="2" applyNumberFormat="1" applyFont="1" applyAlignment="1" applyProtection="1">
      <alignment horizontal="center"/>
      <protection locked="0"/>
    </xf>
    <xf numFmtId="167" fontId="5" fillId="0" borderId="11" xfId="2" applyNumberFormat="1" applyFont="1" applyBorder="1" applyProtection="1">
      <protection locked="0"/>
    </xf>
    <xf numFmtId="167" fontId="5" fillId="0" borderId="0" xfId="2" applyNumberFormat="1" applyFont="1" applyBorder="1" applyProtection="1">
      <protection locked="0"/>
    </xf>
    <xf numFmtId="167" fontId="5" fillId="0" borderId="0" xfId="2" applyNumberFormat="1" applyFont="1" applyBorder="1" applyAlignment="1" applyProtection="1">
      <alignment horizontal="center"/>
      <protection locked="0"/>
    </xf>
    <xf numFmtId="37" fontId="5" fillId="0" borderId="0" xfId="0" applyNumberFormat="1" applyFont="1" applyFill="1" applyProtection="1">
      <protection locked="0"/>
    </xf>
    <xf numFmtId="43" fontId="5" fillId="0" borderId="8" xfId="2" applyFont="1" applyBorder="1" applyProtection="1">
      <protection locked="0"/>
    </xf>
    <xf numFmtId="43" fontId="5" fillId="0" borderId="5" xfId="2" applyFont="1" applyBorder="1" applyAlignment="1" applyProtection="1">
      <alignment horizontal="center"/>
      <protection locked="0"/>
    </xf>
    <xf numFmtId="43" fontId="5" fillId="0" borderId="0" xfId="2" applyFont="1" applyBorder="1" applyAlignment="1" applyProtection="1">
      <alignment horizontal="center"/>
      <protection locked="0"/>
    </xf>
    <xf numFmtId="43" fontId="4" fillId="0" borderId="8" xfId="2" applyFont="1" applyBorder="1" applyProtection="1">
      <protection locked="0"/>
    </xf>
    <xf numFmtId="43" fontId="4" fillId="0" borderId="10" xfId="2" applyFont="1" applyBorder="1" applyProtection="1">
      <protection locked="0"/>
    </xf>
    <xf numFmtId="164" fontId="4" fillId="0" borderId="0" xfId="0" applyFont="1" applyFill="1" applyProtection="1">
      <protection locked="0"/>
    </xf>
    <xf numFmtId="164" fontId="5" fillId="0" borderId="7" xfId="0" applyNumberFormat="1" applyFont="1" applyFill="1" applyBorder="1" applyAlignment="1" applyProtection="1">
      <alignment horizontal="center"/>
      <protection locked="0"/>
    </xf>
    <xf numFmtId="164" fontId="13" fillId="0" borderId="0" xfId="0" applyFont="1" applyFill="1" applyProtection="1">
      <protection locked="0"/>
    </xf>
    <xf numFmtId="164" fontId="14" fillId="0" borderId="0" xfId="0" applyFont="1"/>
    <xf numFmtId="49" fontId="5" fillId="0" borderId="0" xfId="0" quotePrefix="1" applyNumberFormat="1" applyFont="1" applyFill="1" applyAlignment="1" applyProtection="1">
      <alignment horizontal="left"/>
      <protection locked="0"/>
    </xf>
    <xf numFmtId="49" fontId="16" fillId="0" borderId="0" xfId="2" applyNumberFormat="1" applyFont="1" applyBorder="1" applyAlignment="1" applyProtection="1">
      <alignment horizontal="center"/>
      <protection locked="0"/>
    </xf>
    <xf numFmtId="164" fontId="15" fillId="0" borderId="0" xfId="0" applyFont="1" applyFill="1"/>
    <xf numFmtId="37" fontId="5" fillId="0" borderId="0" xfId="0" quotePrefix="1" applyNumberFormat="1" applyFont="1" applyFill="1" applyAlignment="1" applyProtection="1">
      <alignment horizontal="right"/>
      <protection locked="0"/>
    </xf>
    <xf numFmtId="37" fontId="5" fillId="0" borderId="0" xfId="0" applyNumberFormat="1" applyFont="1" applyFill="1" applyBorder="1" applyAlignment="1" applyProtection="1">
      <alignment horizontal="right"/>
      <protection locked="0"/>
    </xf>
    <xf numFmtId="37" fontId="5" fillId="0" borderId="0" xfId="0" applyNumberFormat="1" applyFont="1" applyFill="1" applyBorder="1" applyAlignment="1" applyProtection="1">
      <alignment horizontal="left"/>
      <protection locked="0"/>
    </xf>
    <xf numFmtId="37" fontId="5" fillId="0" borderId="0" xfId="0" applyNumberFormat="1" applyFont="1" applyFill="1" applyAlignment="1" applyProtection="1">
      <alignment horizontal="left"/>
      <protection locked="0"/>
    </xf>
    <xf numFmtId="164" fontId="5" fillId="0" borderId="0" xfId="0" applyFont="1" applyFill="1" applyProtection="1">
      <protection locked="0"/>
    </xf>
    <xf numFmtId="44" fontId="5" fillId="0" borderId="0" xfId="5" applyFont="1" applyBorder="1" applyProtection="1">
      <protection locked="0"/>
    </xf>
    <xf numFmtId="164" fontId="14" fillId="0" borderId="0" xfId="0" applyFont="1" applyAlignment="1"/>
    <xf numFmtId="43" fontId="17" fillId="0" borderId="0" xfId="2" quotePrefix="1" applyFont="1" applyBorder="1" applyAlignment="1" applyProtection="1">
      <alignment horizontal="left"/>
      <protection locked="0"/>
    </xf>
  </cellXfs>
  <cellStyles count="8">
    <cellStyle name="ALYN1" xfId="1" xr:uid="{00000000-0005-0000-0000-000000000000}"/>
    <cellStyle name="Comma" xfId="2" builtinId="3"/>
    <cellStyle name="Comma0 - Style4" xfId="3" xr:uid="{00000000-0005-0000-0000-000002000000}"/>
    <cellStyle name="Comma1 - Style1" xfId="4" xr:uid="{00000000-0005-0000-0000-000003000000}"/>
    <cellStyle name="Currency" xfId="5" builtinId="4"/>
    <cellStyle name="Date - Style3" xfId="6" xr:uid="{00000000-0005-0000-0000-000005000000}"/>
    <cellStyle name="Normal" xfId="0" builtinId="0"/>
    <cellStyle name="Percen - Style2" xfId="7" xr:uid="{00000000-0005-0000-0000-00000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241"/>
  <sheetViews>
    <sheetView tabSelected="1" zoomScaleNormal="75" workbookViewId="0">
      <pane ySplit="12" topLeftCell="A13" activePane="bottomLeft" state="frozen"/>
      <selection pane="bottomLeft" activeCell="B18" sqref="B18"/>
    </sheetView>
  </sheetViews>
  <sheetFormatPr defaultColWidth="8.88671875" defaultRowHeight="12" x14ac:dyDescent="0.2"/>
  <cols>
    <col min="1" max="1" width="5.77734375" style="57" customWidth="1"/>
    <col min="2" max="2" width="31.88671875" style="58" customWidth="1"/>
    <col min="3" max="3" width="3.77734375" style="59" customWidth="1"/>
    <col min="4" max="4" width="14.6640625" style="60" customWidth="1"/>
    <col min="5" max="9" width="10.44140625" style="60" customWidth="1"/>
    <col min="10" max="10" width="5.88671875" style="97" customWidth="1"/>
    <col min="11" max="11" width="5.88671875" style="98" customWidth="1"/>
    <col min="12" max="12" width="9.77734375" style="60" customWidth="1"/>
    <col min="13" max="16384" width="8.88671875" style="60"/>
  </cols>
  <sheetData>
    <row r="1" spans="1:254" ht="15.75" x14ac:dyDescent="0.25">
      <c r="D1" s="111"/>
      <c r="H1" s="99" t="s">
        <v>37</v>
      </c>
      <c r="J1" s="61"/>
      <c r="K1" s="62"/>
      <c r="L1" s="63"/>
      <c r="M1" s="63"/>
      <c r="N1" s="63"/>
    </row>
    <row r="2" spans="1:254" s="5" customFormat="1" ht="14.1" customHeight="1" x14ac:dyDescent="0.25">
      <c r="A2" s="4"/>
      <c r="B2" s="3" t="s">
        <v>0</v>
      </c>
      <c r="C2" s="54"/>
      <c r="D2" s="105"/>
      <c r="H2" s="5" t="s">
        <v>47</v>
      </c>
      <c r="I2" s="100"/>
      <c r="J2" s="101"/>
      <c r="K2" s="6"/>
      <c r="L2" s="63"/>
      <c r="M2" s="63"/>
      <c r="N2" s="63"/>
    </row>
    <row r="3" spans="1:254" s="5" customFormat="1" ht="14.1" customHeight="1" x14ac:dyDescent="0.25">
      <c r="A3" s="4"/>
      <c r="B3" s="118" t="s">
        <v>1</v>
      </c>
      <c r="C3" s="53"/>
      <c r="D3" s="122" t="s">
        <v>59</v>
      </c>
      <c r="H3" s="5" t="s">
        <v>48</v>
      </c>
      <c r="I3" s="100"/>
      <c r="J3" s="101"/>
      <c r="K3" s="6"/>
      <c r="L3" s="63"/>
      <c r="M3" s="63"/>
      <c r="N3" s="63"/>
    </row>
    <row r="4" spans="1:254" s="5" customFormat="1" ht="14.1" customHeight="1" x14ac:dyDescent="0.25">
      <c r="A4" s="4"/>
      <c r="B4" s="119" t="s">
        <v>54</v>
      </c>
      <c r="C4" s="53"/>
      <c r="D4" s="115" t="s">
        <v>62</v>
      </c>
      <c r="H4" s="5" t="s">
        <v>49</v>
      </c>
      <c r="I4" s="100"/>
      <c r="J4" s="101"/>
      <c r="K4" s="6"/>
      <c r="L4" s="63"/>
      <c r="M4" s="63"/>
      <c r="N4" s="63"/>
    </row>
    <row r="5" spans="1:254" s="5" customFormat="1" ht="14.1" customHeight="1" x14ac:dyDescent="0.25">
      <c r="A5" s="4"/>
      <c r="B5" s="120" t="s">
        <v>2</v>
      </c>
      <c r="C5" s="54"/>
      <c r="D5" s="114" t="s">
        <v>60</v>
      </c>
      <c r="H5" s="5" t="s">
        <v>50</v>
      </c>
      <c r="I5" s="100"/>
      <c r="J5" s="101"/>
      <c r="K5" s="6"/>
      <c r="L5" s="63"/>
      <c r="M5" s="63"/>
      <c r="N5" s="63"/>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row>
    <row r="6" spans="1:254" s="5" customFormat="1" ht="14.1" customHeight="1" thickBot="1" x14ac:dyDescent="0.35">
      <c r="A6" s="4"/>
      <c r="B6" s="121" t="s">
        <v>3</v>
      </c>
      <c r="C6" s="54"/>
      <c r="D6" s="113">
        <v>23463520</v>
      </c>
      <c r="E6" s="5" t="s">
        <v>57</v>
      </c>
      <c r="H6" s="5" t="s">
        <v>53</v>
      </c>
      <c r="I6" s="102"/>
      <c r="J6" s="101"/>
      <c r="K6" s="6"/>
      <c r="L6" s="63"/>
      <c r="M6" s="63"/>
      <c r="N6" s="63"/>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row>
    <row r="7" spans="1:254" s="5" customFormat="1" ht="14.1" customHeight="1" x14ac:dyDescent="0.2">
      <c r="A7" s="4"/>
      <c r="B7" s="121" t="s">
        <v>4</v>
      </c>
      <c r="C7" s="55"/>
      <c r="D7" s="117" t="s">
        <v>61</v>
      </c>
      <c r="E7" s="7"/>
      <c r="F7" s="7"/>
      <c r="G7" s="123">
        <f>+G11-F11</f>
        <v>0</v>
      </c>
      <c r="H7" s="7" t="s">
        <v>51</v>
      </c>
      <c r="I7" s="103">
        <f>SUM(I2:I6)</f>
        <v>0</v>
      </c>
      <c r="J7" s="104"/>
      <c r="K7" s="8"/>
      <c r="L7" s="44"/>
      <c r="M7" s="45"/>
      <c r="N7" s="46"/>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row>
    <row r="8" spans="1:254" s="5" customFormat="1" ht="14.1" customHeight="1" x14ac:dyDescent="0.2">
      <c r="A8" s="4"/>
      <c r="B8" s="64"/>
      <c r="C8" s="65"/>
      <c r="D8" s="112"/>
      <c r="E8" s="66" t="s">
        <v>5</v>
      </c>
      <c r="F8" s="66"/>
      <c r="G8" s="66"/>
      <c r="H8" s="66"/>
      <c r="I8" s="66" t="s">
        <v>6</v>
      </c>
      <c r="J8" s="67" t="s">
        <v>45</v>
      </c>
      <c r="K8" s="68" t="s">
        <v>46</v>
      </c>
      <c r="L8" s="106"/>
      <c r="M8" s="90"/>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row>
    <row r="9" spans="1:254" s="77" customFormat="1" ht="14.1" customHeight="1" x14ac:dyDescent="0.2">
      <c r="A9" s="4"/>
      <c r="B9" s="69" t="s">
        <v>7</v>
      </c>
      <c r="C9" s="70"/>
      <c r="D9" s="71" t="s">
        <v>8</v>
      </c>
      <c r="E9" s="72" t="s">
        <v>9</v>
      </c>
      <c r="F9" s="72" t="s">
        <v>10</v>
      </c>
      <c r="G9" s="73" t="s">
        <v>11</v>
      </c>
      <c r="H9" s="73" t="s">
        <v>12</v>
      </c>
      <c r="I9" s="72" t="s">
        <v>8</v>
      </c>
      <c r="J9" s="74" t="s">
        <v>13</v>
      </c>
      <c r="K9" s="75" t="s">
        <v>13</v>
      </c>
      <c r="L9" s="107" t="s">
        <v>55</v>
      </c>
      <c r="M9" s="108" t="s">
        <v>56</v>
      </c>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c r="AQ9" s="76"/>
      <c r="AR9" s="76"/>
      <c r="AS9" s="76"/>
      <c r="AT9" s="76"/>
      <c r="AU9" s="76"/>
      <c r="AV9" s="76"/>
      <c r="AW9" s="76"/>
      <c r="AX9" s="76"/>
      <c r="AY9" s="76"/>
      <c r="AZ9" s="76"/>
      <c r="BA9" s="76"/>
      <c r="BB9" s="76"/>
    </row>
    <row r="10" spans="1:254" s="85" customFormat="1" ht="14.1" customHeight="1" x14ac:dyDescent="0.2">
      <c r="A10" s="78"/>
      <c r="B10" s="79"/>
      <c r="C10" s="80"/>
      <c r="D10" s="81"/>
      <c r="E10" s="81"/>
      <c r="F10" s="81"/>
      <c r="G10" s="81"/>
      <c r="H10" s="81"/>
      <c r="I10" s="81"/>
      <c r="J10" s="82"/>
      <c r="K10" s="83"/>
      <c r="L10" s="109"/>
      <c r="M10" s="12"/>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c r="CS10" s="84"/>
      <c r="CT10" s="84"/>
    </row>
    <row r="11" spans="1:254" s="91" customFormat="1" ht="14.1" customHeight="1" x14ac:dyDescent="0.2">
      <c r="A11" s="50" t="s">
        <v>14</v>
      </c>
      <c r="B11" s="86" t="s">
        <v>15</v>
      </c>
      <c r="C11" s="87"/>
      <c r="D11" s="15">
        <f>SUM(D14:D500)</f>
        <v>0</v>
      </c>
      <c r="E11" s="15">
        <f>SUM(E14:E500)-F11</f>
        <v>0</v>
      </c>
      <c r="F11" s="15">
        <f>SUM(F14:F500)</f>
        <v>0</v>
      </c>
      <c r="G11" s="15">
        <f>SUM(G14:G500)</f>
        <v>0</v>
      </c>
      <c r="H11" s="15">
        <f>+D11-G11</f>
        <v>0</v>
      </c>
      <c r="I11" s="15">
        <f>SUM(I14:I500)</f>
        <v>0</v>
      </c>
      <c r="J11" s="88"/>
      <c r="K11" s="89"/>
      <c r="L11" s="110"/>
      <c r="M11" s="110">
        <f>SUM(M13:M241)</f>
        <v>0</v>
      </c>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0"/>
      <c r="CD11" s="90"/>
      <c r="CE11" s="90"/>
      <c r="CF11" s="90"/>
      <c r="CG11" s="90"/>
      <c r="CH11" s="90"/>
      <c r="CI11" s="90"/>
      <c r="CJ11" s="90"/>
      <c r="CK11" s="90"/>
      <c r="CL11" s="90"/>
      <c r="CM11" s="90"/>
      <c r="CN11" s="90"/>
      <c r="CO11" s="90"/>
      <c r="CP11" s="90"/>
      <c r="CQ11" s="90"/>
      <c r="CR11" s="90"/>
      <c r="CS11" s="90"/>
      <c r="CT11" s="90"/>
    </row>
    <row r="12" spans="1:254" s="91" customFormat="1" ht="14.1" customHeight="1" x14ac:dyDescent="0.2">
      <c r="A12" s="50"/>
      <c r="B12" s="92"/>
      <c r="C12" s="93"/>
      <c r="D12" s="16"/>
      <c r="E12" s="49"/>
      <c r="F12" s="16"/>
      <c r="G12" s="16"/>
      <c r="H12" s="16"/>
      <c r="I12" s="16"/>
      <c r="J12" s="94"/>
      <c r="K12" s="95"/>
      <c r="L12" s="96"/>
      <c r="M12" s="90">
        <f>M11-L11</f>
        <v>0</v>
      </c>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c r="CS12" s="90"/>
      <c r="CT12" s="90"/>
    </row>
    <row r="13" spans="1:254" s="14" customFormat="1" ht="14.1" customHeight="1" x14ac:dyDescent="0.2">
      <c r="A13" s="47"/>
      <c r="B13" s="10"/>
      <c r="C13" s="56" t="s">
        <v>52</v>
      </c>
      <c r="D13" s="12"/>
      <c r="E13" s="12">
        <f>+D13</f>
        <v>0</v>
      </c>
      <c r="F13" s="12"/>
      <c r="G13" s="12">
        <f t="shared" ref="G13:G22" si="0">IF(J13&gt;0,0,F13)</f>
        <v>0</v>
      </c>
      <c r="H13" s="12">
        <f t="shared" ref="H13" si="1">+D13</f>
        <v>0</v>
      </c>
      <c r="I13" s="12"/>
      <c r="J13" s="52"/>
      <c r="K13" s="13"/>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row>
    <row r="14" spans="1:254" s="14" customFormat="1" ht="14.1" customHeight="1" x14ac:dyDescent="0.2">
      <c r="A14" s="48" t="s">
        <v>58</v>
      </c>
      <c r="B14" s="10"/>
      <c r="C14" s="56"/>
      <c r="D14" s="12"/>
      <c r="E14" s="12">
        <f t="shared" ref="E14:E23" si="2">+D14</f>
        <v>0</v>
      </c>
      <c r="F14" s="12"/>
      <c r="G14" s="12">
        <f t="shared" si="0"/>
        <v>0</v>
      </c>
      <c r="H14" s="12">
        <f>+D14</f>
        <v>0</v>
      </c>
      <c r="I14" s="12"/>
      <c r="J14" s="52"/>
      <c r="K14" s="13"/>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row>
    <row r="15" spans="1:254" s="14" customFormat="1" ht="14.1" customHeight="1" x14ac:dyDescent="0.2">
      <c r="A15" s="9"/>
      <c r="B15" s="10"/>
      <c r="C15" s="116"/>
      <c r="D15" s="12"/>
      <c r="E15" s="12">
        <f t="shared" si="2"/>
        <v>0</v>
      </c>
      <c r="F15" s="12"/>
      <c r="G15" s="12">
        <f t="shared" si="0"/>
        <v>0</v>
      </c>
      <c r="H15" s="12">
        <f t="shared" ref="H15:H20" si="3">+D15</f>
        <v>0</v>
      </c>
      <c r="I15" s="12"/>
      <c r="J15" s="52"/>
      <c r="K15" s="13"/>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row>
    <row r="16" spans="1:254" s="14" customFormat="1" ht="14.1" customHeight="1" x14ac:dyDescent="0.2">
      <c r="A16" s="9"/>
      <c r="B16" s="124" t="s">
        <v>63</v>
      </c>
      <c r="C16" s="56"/>
      <c r="D16" s="12"/>
      <c r="E16" s="12">
        <f t="shared" si="2"/>
        <v>0</v>
      </c>
      <c r="F16" s="12"/>
      <c r="G16" s="12">
        <f t="shared" si="0"/>
        <v>0</v>
      </c>
      <c r="H16" s="12">
        <f t="shared" si="3"/>
        <v>0</v>
      </c>
      <c r="I16" s="12"/>
      <c r="J16" s="52"/>
      <c r="K16" s="13"/>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row>
    <row r="17" spans="1:254" s="14" customFormat="1" ht="14.1" customHeight="1" x14ac:dyDescent="0.2">
      <c r="A17" s="9"/>
      <c r="B17" s="10"/>
      <c r="C17" s="56" t="s">
        <v>52</v>
      </c>
      <c r="D17" s="12"/>
      <c r="E17" s="12">
        <f t="shared" si="2"/>
        <v>0</v>
      </c>
      <c r="F17" s="12"/>
      <c r="G17" s="12">
        <f t="shared" si="0"/>
        <v>0</v>
      </c>
      <c r="H17" s="12">
        <f t="shared" si="3"/>
        <v>0</v>
      </c>
      <c r="I17" s="12"/>
      <c r="J17" s="52"/>
      <c r="K17" s="13"/>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row>
    <row r="18" spans="1:254" s="14" customFormat="1" ht="14.1" customHeight="1" x14ac:dyDescent="0.2">
      <c r="A18" s="9"/>
      <c r="B18" s="125" t="s">
        <v>64</v>
      </c>
      <c r="C18" s="56" t="s">
        <v>52</v>
      </c>
      <c r="D18" s="12"/>
      <c r="E18" s="12">
        <f t="shared" si="2"/>
        <v>0</v>
      </c>
      <c r="F18" s="12"/>
      <c r="G18" s="12">
        <f t="shared" si="0"/>
        <v>0</v>
      </c>
      <c r="H18" s="12">
        <f t="shared" si="3"/>
        <v>0</v>
      </c>
      <c r="I18" s="12"/>
      <c r="J18" s="52"/>
      <c r="K18" s="13"/>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row>
    <row r="19" spans="1:254" s="14" customFormat="1" ht="14.1" customHeight="1" x14ac:dyDescent="0.2">
      <c r="A19" s="9"/>
      <c r="B19" s="10"/>
      <c r="C19" s="56" t="s">
        <v>52</v>
      </c>
      <c r="D19" s="12"/>
      <c r="E19" s="12">
        <f t="shared" si="2"/>
        <v>0</v>
      </c>
      <c r="F19" s="12"/>
      <c r="G19" s="12">
        <f t="shared" si="0"/>
        <v>0</v>
      </c>
      <c r="H19" s="12">
        <f t="shared" si="3"/>
        <v>0</v>
      </c>
      <c r="I19" s="12"/>
      <c r="J19" s="52"/>
      <c r="K19" s="13"/>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row>
    <row r="20" spans="1:254" s="14" customFormat="1" ht="14.1" customHeight="1" x14ac:dyDescent="0.2">
      <c r="A20" s="9"/>
      <c r="B20" s="10"/>
      <c r="C20" s="56" t="s">
        <v>52</v>
      </c>
      <c r="D20" s="12"/>
      <c r="E20" s="12">
        <f t="shared" si="2"/>
        <v>0</v>
      </c>
      <c r="F20" s="12"/>
      <c r="G20" s="12">
        <f t="shared" si="0"/>
        <v>0</v>
      </c>
      <c r="H20" s="12">
        <f t="shared" si="3"/>
        <v>0</v>
      </c>
      <c r="I20" s="12"/>
      <c r="J20" s="52"/>
      <c r="K20" s="13"/>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row>
    <row r="21" spans="1:254" s="14" customFormat="1" ht="14.1" customHeight="1" x14ac:dyDescent="0.2">
      <c r="A21" s="9"/>
      <c r="B21" s="10"/>
      <c r="C21" s="56" t="s">
        <v>52</v>
      </c>
      <c r="D21" s="12"/>
      <c r="E21" s="12">
        <f t="shared" si="2"/>
        <v>0</v>
      </c>
      <c r="F21" s="12"/>
      <c r="G21" s="12">
        <f t="shared" si="0"/>
        <v>0</v>
      </c>
      <c r="H21" s="12">
        <f t="shared" ref="H21:H31" si="4">+D21</f>
        <v>0</v>
      </c>
      <c r="I21" s="12"/>
      <c r="J21" s="52"/>
      <c r="K21" s="13"/>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row>
    <row r="22" spans="1:254" s="14" customFormat="1" ht="14.1" customHeight="1" x14ac:dyDescent="0.2">
      <c r="A22" s="9"/>
      <c r="B22" s="10"/>
      <c r="C22" s="56" t="s">
        <v>52</v>
      </c>
      <c r="D22" s="12"/>
      <c r="E22" s="12">
        <f t="shared" si="2"/>
        <v>0</v>
      </c>
      <c r="F22" s="12"/>
      <c r="G22" s="12">
        <f t="shared" si="0"/>
        <v>0</v>
      </c>
      <c r="H22" s="12">
        <f t="shared" si="4"/>
        <v>0</v>
      </c>
      <c r="I22" s="12"/>
      <c r="J22" s="52"/>
      <c r="K22" s="13"/>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row>
    <row r="23" spans="1:254" s="14" customFormat="1" ht="14.1" customHeight="1" x14ac:dyDescent="0.2">
      <c r="A23" s="9"/>
      <c r="B23" s="10"/>
      <c r="C23" s="56" t="s">
        <v>52</v>
      </c>
      <c r="D23" s="11"/>
      <c r="E23" s="12">
        <f t="shared" si="2"/>
        <v>0</v>
      </c>
      <c r="F23" s="12"/>
      <c r="G23" s="12">
        <f t="shared" ref="G23:G34" si="5">IF(J23&gt;0,0,F23)</f>
        <v>0</v>
      </c>
      <c r="H23" s="12">
        <f t="shared" si="4"/>
        <v>0</v>
      </c>
      <c r="I23" s="12"/>
      <c r="J23" s="52"/>
      <c r="K23" s="13"/>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row>
    <row r="24" spans="1:254" s="14" customFormat="1" ht="14.1" customHeight="1" x14ac:dyDescent="0.2">
      <c r="A24" s="9"/>
      <c r="B24" s="10"/>
      <c r="C24" s="56" t="s">
        <v>52</v>
      </c>
      <c r="D24" s="12"/>
      <c r="E24" s="12">
        <f t="shared" ref="E24:E38" si="6">+D24</f>
        <v>0</v>
      </c>
      <c r="F24" s="12"/>
      <c r="G24" s="12">
        <f t="shared" si="5"/>
        <v>0</v>
      </c>
      <c r="H24" s="12">
        <f t="shared" si="4"/>
        <v>0</v>
      </c>
      <c r="I24" s="12"/>
      <c r="J24" s="52"/>
      <c r="K24" s="13"/>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row>
    <row r="25" spans="1:254" s="14" customFormat="1" ht="14.1" customHeight="1" x14ac:dyDescent="0.2">
      <c r="A25" s="9"/>
      <c r="B25" s="10"/>
      <c r="C25" s="56" t="s">
        <v>52</v>
      </c>
      <c r="D25" s="12"/>
      <c r="E25" s="12">
        <f t="shared" si="6"/>
        <v>0</v>
      </c>
      <c r="F25" s="12"/>
      <c r="G25" s="12">
        <f t="shared" si="5"/>
        <v>0</v>
      </c>
      <c r="H25" s="12">
        <f t="shared" si="4"/>
        <v>0</v>
      </c>
      <c r="I25" s="12"/>
      <c r="J25" s="52"/>
      <c r="K25" s="13"/>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row>
    <row r="26" spans="1:254" s="14" customFormat="1" ht="14.1" customHeight="1" x14ac:dyDescent="0.2">
      <c r="A26" s="9"/>
      <c r="B26" s="10"/>
      <c r="C26" s="56" t="s">
        <v>52</v>
      </c>
      <c r="D26" s="12"/>
      <c r="E26" s="12">
        <f t="shared" si="6"/>
        <v>0</v>
      </c>
      <c r="F26" s="12"/>
      <c r="G26" s="12">
        <f t="shared" si="5"/>
        <v>0</v>
      </c>
      <c r="H26" s="12">
        <f t="shared" si="4"/>
        <v>0</v>
      </c>
      <c r="I26" s="12"/>
      <c r="J26" s="52"/>
      <c r="K26" s="13"/>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row>
    <row r="27" spans="1:254" s="14" customFormat="1" ht="14.1" customHeight="1" x14ac:dyDescent="0.2">
      <c r="A27" s="9"/>
      <c r="B27" s="10"/>
      <c r="C27" s="56" t="s">
        <v>52</v>
      </c>
      <c r="D27" s="12"/>
      <c r="E27" s="12">
        <f t="shared" si="6"/>
        <v>0</v>
      </c>
      <c r="F27" s="12"/>
      <c r="G27" s="12">
        <f t="shared" si="5"/>
        <v>0</v>
      </c>
      <c r="H27" s="12">
        <f t="shared" si="4"/>
        <v>0</v>
      </c>
      <c r="I27" s="12"/>
      <c r="J27" s="52"/>
      <c r="K27" s="13"/>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row>
    <row r="28" spans="1:254" s="14" customFormat="1" ht="14.1" customHeight="1" x14ac:dyDescent="0.2">
      <c r="A28" s="9"/>
      <c r="B28" s="114"/>
      <c r="C28" s="56" t="s">
        <v>52</v>
      </c>
      <c r="D28" s="12"/>
      <c r="E28" s="12">
        <f t="shared" si="6"/>
        <v>0</v>
      </c>
      <c r="F28" s="12"/>
      <c r="G28" s="12">
        <f t="shared" si="5"/>
        <v>0</v>
      </c>
      <c r="H28" s="12">
        <f t="shared" si="4"/>
        <v>0</v>
      </c>
      <c r="I28" s="12"/>
      <c r="J28" s="52"/>
      <c r="K28" s="13"/>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row>
    <row r="29" spans="1:254" s="14" customFormat="1" ht="14.1" customHeight="1" x14ac:dyDescent="0.2">
      <c r="A29" s="9"/>
      <c r="B29" s="10"/>
      <c r="C29" s="56" t="s">
        <v>52</v>
      </c>
      <c r="D29" s="12"/>
      <c r="E29" s="12">
        <f t="shared" si="6"/>
        <v>0</v>
      </c>
      <c r="F29" s="12"/>
      <c r="G29" s="12">
        <f t="shared" si="5"/>
        <v>0</v>
      </c>
      <c r="H29" s="12">
        <f t="shared" si="4"/>
        <v>0</v>
      </c>
      <c r="I29" s="12"/>
      <c r="J29" s="52"/>
      <c r="K29" s="13"/>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row>
    <row r="30" spans="1:254" s="14" customFormat="1" ht="14.1" customHeight="1" x14ac:dyDescent="0.2">
      <c r="A30" s="9"/>
      <c r="B30" s="10"/>
      <c r="C30" s="56" t="s">
        <v>52</v>
      </c>
      <c r="D30" s="12"/>
      <c r="E30" s="12">
        <f t="shared" si="6"/>
        <v>0</v>
      </c>
      <c r="F30" s="12"/>
      <c r="G30" s="12">
        <f t="shared" si="5"/>
        <v>0</v>
      </c>
      <c r="H30" s="12">
        <f t="shared" si="4"/>
        <v>0</v>
      </c>
      <c r="I30" s="12"/>
      <c r="J30" s="52"/>
      <c r="K30" s="13"/>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row>
    <row r="31" spans="1:254" s="14" customFormat="1" ht="14.1" customHeight="1" x14ac:dyDescent="0.2">
      <c r="A31" s="9"/>
      <c r="B31" s="10"/>
      <c r="C31" s="56" t="s">
        <v>52</v>
      </c>
      <c r="D31" s="12"/>
      <c r="E31" s="12">
        <f t="shared" si="6"/>
        <v>0</v>
      </c>
      <c r="F31" s="12"/>
      <c r="G31" s="12">
        <f t="shared" si="5"/>
        <v>0</v>
      </c>
      <c r="H31" s="12">
        <f t="shared" si="4"/>
        <v>0</v>
      </c>
      <c r="I31" s="12"/>
      <c r="J31" s="52"/>
      <c r="K31" s="13"/>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row>
    <row r="32" spans="1:254" s="14" customFormat="1" ht="14.1" customHeight="1" x14ac:dyDescent="0.2">
      <c r="A32" s="9"/>
      <c r="B32" s="10"/>
      <c r="C32" s="56" t="s">
        <v>52</v>
      </c>
      <c r="D32" s="12"/>
      <c r="E32" s="12">
        <f t="shared" si="6"/>
        <v>0</v>
      </c>
      <c r="F32" s="12"/>
      <c r="G32" s="12">
        <f t="shared" si="5"/>
        <v>0</v>
      </c>
      <c r="H32" s="12">
        <f t="shared" ref="H32:H34" si="7">+D32</f>
        <v>0</v>
      </c>
      <c r="I32" s="12"/>
      <c r="J32" s="52"/>
      <c r="K32" s="13"/>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row>
    <row r="33" spans="1:254" s="14" customFormat="1" ht="14.1" customHeight="1" x14ac:dyDescent="0.2">
      <c r="A33" s="9"/>
      <c r="B33" s="10"/>
      <c r="C33" s="56" t="s">
        <v>52</v>
      </c>
      <c r="D33" s="12"/>
      <c r="E33" s="12">
        <f t="shared" si="6"/>
        <v>0</v>
      </c>
      <c r="F33" s="12"/>
      <c r="G33" s="12">
        <f t="shared" si="5"/>
        <v>0</v>
      </c>
      <c r="H33" s="12">
        <f t="shared" si="7"/>
        <v>0</v>
      </c>
      <c r="I33" s="12"/>
      <c r="J33" s="52"/>
      <c r="K33" s="13"/>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row>
    <row r="34" spans="1:254" s="14" customFormat="1" ht="14.1" customHeight="1" x14ac:dyDescent="0.2">
      <c r="A34" s="9"/>
      <c r="B34" s="10"/>
      <c r="C34" s="56" t="s">
        <v>52</v>
      </c>
      <c r="D34" s="12"/>
      <c r="E34" s="12">
        <f t="shared" si="6"/>
        <v>0</v>
      </c>
      <c r="F34" s="12"/>
      <c r="G34" s="12">
        <f t="shared" si="5"/>
        <v>0</v>
      </c>
      <c r="H34" s="12">
        <f t="shared" si="7"/>
        <v>0</v>
      </c>
      <c r="I34" s="12"/>
      <c r="J34" s="52"/>
      <c r="K34" s="13"/>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row>
    <row r="35" spans="1:254" s="14" customFormat="1" ht="14.1" customHeight="1" x14ac:dyDescent="0.2">
      <c r="A35" s="9"/>
      <c r="B35" s="10"/>
      <c r="C35" s="56" t="s">
        <v>52</v>
      </c>
      <c r="D35" s="12"/>
      <c r="E35" s="12">
        <f t="shared" si="6"/>
        <v>0</v>
      </c>
      <c r="F35" s="12"/>
      <c r="G35" s="12">
        <f t="shared" ref="G35:G50" si="8">IF(J35&gt;0,0,F35)</f>
        <v>0</v>
      </c>
      <c r="H35" s="12">
        <f t="shared" ref="H35:H50" si="9">+D35</f>
        <v>0</v>
      </c>
      <c r="I35" s="12"/>
      <c r="J35" s="52"/>
      <c r="K35" s="13"/>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row>
    <row r="36" spans="1:254" s="14" customFormat="1" ht="14.1" customHeight="1" x14ac:dyDescent="0.2">
      <c r="A36" s="9"/>
      <c r="B36" s="10"/>
      <c r="C36" s="56" t="s">
        <v>52</v>
      </c>
      <c r="D36" s="12"/>
      <c r="E36" s="12">
        <f t="shared" si="6"/>
        <v>0</v>
      </c>
      <c r="F36" s="12"/>
      <c r="G36" s="12">
        <f t="shared" si="8"/>
        <v>0</v>
      </c>
      <c r="H36" s="12">
        <f t="shared" si="9"/>
        <v>0</v>
      </c>
      <c r="I36" s="12"/>
      <c r="J36" s="52"/>
      <c r="K36" s="13"/>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row>
    <row r="37" spans="1:254" s="14" customFormat="1" ht="14.1" customHeight="1" x14ac:dyDescent="0.2">
      <c r="A37" s="9"/>
      <c r="B37" s="10"/>
      <c r="C37" s="56" t="s">
        <v>52</v>
      </c>
      <c r="D37" s="12"/>
      <c r="E37" s="12">
        <f t="shared" si="6"/>
        <v>0</v>
      </c>
      <c r="F37" s="12"/>
      <c r="G37" s="12">
        <f t="shared" si="8"/>
        <v>0</v>
      </c>
      <c r="H37" s="12">
        <f t="shared" si="9"/>
        <v>0</v>
      </c>
      <c r="I37" s="12"/>
      <c r="J37" s="52"/>
      <c r="K37" s="13"/>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row>
    <row r="38" spans="1:254" s="14" customFormat="1" ht="14.1" customHeight="1" x14ac:dyDescent="0.2">
      <c r="A38" s="9"/>
      <c r="B38" s="10"/>
      <c r="C38" s="56" t="s">
        <v>52</v>
      </c>
      <c r="D38" s="12"/>
      <c r="E38" s="12">
        <f t="shared" si="6"/>
        <v>0</v>
      </c>
      <c r="F38" s="12"/>
      <c r="G38" s="12">
        <f t="shared" si="8"/>
        <v>0</v>
      </c>
      <c r="H38" s="12">
        <f t="shared" si="9"/>
        <v>0</v>
      </c>
      <c r="I38" s="12"/>
      <c r="J38" s="52"/>
      <c r="K38" s="13"/>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row>
    <row r="39" spans="1:254" s="14" customFormat="1" ht="14.1" customHeight="1" x14ac:dyDescent="0.2">
      <c r="A39" s="9"/>
      <c r="B39" s="10"/>
      <c r="C39" s="56" t="s">
        <v>52</v>
      </c>
      <c r="D39" s="12"/>
      <c r="E39" s="12">
        <f t="shared" ref="E39:E54" si="10">+D39</f>
        <v>0</v>
      </c>
      <c r="F39" s="12"/>
      <c r="G39" s="12">
        <f t="shared" si="8"/>
        <v>0</v>
      </c>
      <c r="H39" s="12">
        <f t="shared" si="9"/>
        <v>0</v>
      </c>
      <c r="I39" s="12"/>
      <c r="J39" s="52"/>
      <c r="K39" s="13"/>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row>
    <row r="40" spans="1:254" s="14" customFormat="1" ht="14.1" customHeight="1" x14ac:dyDescent="0.2">
      <c r="A40" s="9"/>
      <c r="B40" s="10"/>
      <c r="C40" s="56" t="s">
        <v>52</v>
      </c>
      <c r="D40" s="12"/>
      <c r="E40" s="12">
        <f t="shared" si="10"/>
        <v>0</v>
      </c>
      <c r="F40" s="12"/>
      <c r="G40" s="12">
        <f t="shared" si="8"/>
        <v>0</v>
      </c>
      <c r="H40" s="12">
        <f t="shared" si="9"/>
        <v>0</v>
      </c>
      <c r="I40" s="12"/>
      <c r="J40" s="52"/>
      <c r="K40" s="13"/>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row>
    <row r="41" spans="1:254" s="14" customFormat="1" ht="14.1" customHeight="1" x14ac:dyDescent="0.2">
      <c r="A41" s="9"/>
      <c r="B41" s="10"/>
      <c r="C41" s="56" t="s">
        <v>52</v>
      </c>
      <c r="D41" s="12"/>
      <c r="E41" s="12">
        <f t="shared" si="10"/>
        <v>0</v>
      </c>
      <c r="F41" s="12"/>
      <c r="G41" s="12">
        <f t="shared" si="8"/>
        <v>0</v>
      </c>
      <c r="H41" s="12">
        <f t="shared" si="9"/>
        <v>0</v>
      </c>
      <c r="I41" s="12"/>
      <c r="J41" s="52"/>
      <c r="K41" s="13"/>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row>
    <row r="42" spans="1:254" s="14" customFormat="1" ht="14.1" customHeight="1" x14ac:dyDescent="0.2">
      <c r="A42" s="9"/>
      <c r="B42" s="10"/>
      <c r="C42" s="56" t="s">
        <v>52</v>
      </c>
      <c r="D42" s="12"/>
      <c r="E42" s="12">
        <f t="shared" si="10"/>
        <v>0</v>
      </c>
      <c r="F42" s="12"/>
      <c r="G42" s="12">
        <f t="shared" si="8"/>
        <v>0</v>
      </c>
      <c r="H42" s="12">
        <f t="shared" si="9"/>
        <v>0</v>
      </c>
      <c r="I42" s="12"/>
      <c r="J42" s="52"/>
      <c r="K42" s="13"/>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row>
    <row r="43" spans="1:254" s="14" customFormat="1" ht="14.1" customHeight="1" x14ac:dyDescent="0.2">
      <c r="A43" s="9"/>
      <c r="B43" s="10"/>
      <c r="C43" s="56" t="s">
        <v>52</v>
      </c>
      <c r="D43" s="12"/>
      <c r="E43" s="12">
        <f t="shared" si="10"/>
        <v>0</v>
      </c>
      <c r="F43" s="12"/>
      <c r="G43" s="12">
        <f t="shared" si="8"/>
        <v>0</v>
      </c>
      <c r="H43" s="12">
        <f t="shared" si="9"/>
        <v>0</v>
      </c>
      <c r="I43" s="12"/>
      <c r="J43" s="52"/>
      <c r="K43" s="13"/>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row>
    <row r="44" spans="1:254" s="14" customFormat="1" ht="14.1" customHeight="1" x14ac:dyDescent="0.2">
      <c r="A44" s="9"/>
      <c r="B44" s="51"/>
      <c r="C44" s="56" t="s">
        <v>52</v>
      </c>
      <c r="D44" s="12"/>
      <c r="E44" s="12">
        <f t="shared" si="10"/>
        <v>0</v>
      </c>
      <c r="F44" s="12"/>
      <c r="G44" s="12">
        <f t="shared" si="8"/>
        <v>0</v>
      </c>
      <c r="H44" s="12">
        <f t="shared" si="9"/>
        <v>0</v>
      </c>
      <c r="I44" s="12"/>
      <c r="J44" s="52"/>
      <c r="K44" s="13"/>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row>
    <row r="45" spans="1:254" s="14" customFormat="1" ht="14.1" customHeight="1" x14ac:dyDescent="0.2">
      <c r="A45" s="9"/>
      <c r="B45" s="10"/>
      <c r="C45" s="56" t="s">
        <v>52</v>
      </c>
      <c r="D45" s="12"/>
      <c r="E45" s="12">
        <f t="shared" si="10"/>
        <v>0</v>
      </c>
      <c r="F45" s="12"/>
      <c r="G45" s="12">
        <f t="shared" si="8"/>
        <v>0</v>
      </c>
      <c r="H45" s="12">
        <f t="shared" si="9"/>
        <v>0</v>
      </c>
      <c r="I45" s="12"/>
      <c r="J45" s="52"/>
      <c r="K45" s="13"/>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row>
    <row r="46" spans="1:254" s="14" customFormat="1" ht="14.1" customHeight="1" x14ac:dyDescent="0.2">
      <c r="A46" s="9"/>
      <c r="B46" s="10"/>
      <c r="C46" s="56" t="s">
        <v>52</v>
      </c>
      <c r="D46" s="12"/>
      <c r="E46" s="12">
        <f t="shared" si="10"/>
        <v>0</v>
      </c>
      <c r="F46" s="12"/>
      <c r="G46" s="12">
        <f t="shared" si="8"/>
        <v>0</v>
      </c>
      <c r="H46" s="12">
        <f t="shared" si="9"/>
        <v>0</v>
      </c>
      <c r="I46" s="12"/>
      <c r="J46" s="52"/>
      <c r="K46" s="13"/>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row>
    <row r="47" spans="1:254" s="14" customFormat="1" ht="14.1" customHeight="1" x14ac:dyDescent="0.2">
      <c r="A47" s="9"/>
      <c r="B47" s="10"/>
      <c r="C47" s="56" t="s">
        <v>52</v>
      </c>
      <c r="D47" s="12"/>
      <c r="E47" s="12">
        <f t="shared" si="10"/>
        <v>0</v>
      </c>
      <c r="F47" s="12"/>
      <c r="G47" s="12">
        <f t="shared" si="8"/>
        <v>0</v>
      </c>
      <c r="H47" s="12">
        <f t="shared" si="9"/>
        <v>0</v>
      </c>
      <c r="I47" s="12"/>
      <c r="J47" s="52"/>
      <c r="K47" s="13"/>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row>
    <row r="48" spans="1:254" s="14" customFormat="1" ht="14.1" customHeight="1" x14ac:dyDescent="0.2">
      <c r="A48" s="9"/>
      <c r="B48" s="10"/>
      <c r="C48" s="56" t="s">
        <v>52</v>
      </c>
      <c r="D48" s="12"/>
      <c r="E48" s="12">
        <f t="shared" si="10"/>
        <v>0</v>
      </c>
      <c r="F48" s="12"/>
      <c r="G48" s="12">
        <f t="shared" si="8"/>
        <v>0</v>
      </c>
      <c r="H48" s="12">
        <f t="shared" si="9"/>
        <v>0</v>
      </c>
      <c r="I48" s="12"/>
      <c r="J48" s="52"/>
      <c r="K48" s="13"/>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row>
    <row r="49" spans="1:254" s="14" customFormat="1" ht="14.1" customHeight="1" x14ac:dyDescent="0.2">
      <c r="A49" s="9"/>
      <c r="B49" s="10"/>
      <c r="C49" s="56" t="s">
        <v>52</v>
      </c>
      <c r="D49" s="12"/>
      <c r="E49" s="12">
        <f t="shared" si="10"/>
        <v>0</v>
      </c>
      <c r="F49" s="12"/>
      <c r="G49" s="12">
        <f t="shared" si="8"/>
        <v>0</v>
      </c>
      <c r="H49" s="12">
        <f t="shared" si="9"/>
        <v>0</v>
      </c>
      <c r="I49" s="12"/>
      <c r="J49" s="52"/>
      <c r="K49" s="13"/>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12"/>
      <c r="IB49" s="12"/>
      <c r="IC49" s="12"/>
      <c r="ID49" s="12"/>
      <c r="IE49" s="12"/>
      <c r="IF49" s="12"/>
      <c r="IG49" s="12"/>
      <c r="IH49" s="12"/>
      <c r="II49" s="12"/>
      <c r="IJ49" s="12"/>
      <c r="IK49" s="12"/>
      <c r="IL49" s="12"/>
      <c r="IM49" s="12"/>
      <c r="IN49" s="12"/>
      <c r="IO49" s="12"/>
      <c r="IP49" s="12"/>
      <c r="IQ49" s="12"/>
      <c r="IR49" s="12"/>
      <c r="IS49" s="12"/>
      <c r="IT49" s="12"/>
    </row>
    <row r="50" spans="1:254" s="14" customFormat="1" ht="14.1" customHeight="1" x14ac:dyDescent="0.2">
      <c r="A50" s="9"/>
      <c r="B50" s="10"/>
      <c r="C50" s="56" t="s">
        <v>52</v>
      </c>
      <c r="D50" s="12"/>
      <c r="E50" s="12">
        <f t="shared" si="10"/>
        <v>0</v>
      </c>
      <c r="F50" s="12"/>
      <c r="G50" s="12">
        <f t="shared" si="8"/>
        <v>0</v>
      </c>
      <c r="H50" s="12">
        <f t="shared" si="9"/>
        <v>0</v>
      </c>
      <c r="I50" s="12"/>
      <c r="J50" s="52"/>
      <c r="K50" s="13"/>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row>
    <row r="51" spans="1:254" s="14" customFormat="1" ht="14.1" customHeight="1" x14ac:dyDescent="0.2">
      <c r="A51" s="9"/>
      <c r="B51" s="10"/>
      <c r="C51" s="56" t="s">
        <v>52</v>
      </c>
      <c r="D51" s="12"/>
      <c r="E51" s="12">
        <f t="shared" si="10"/>
        <v>0</v>
      </c>
      <c r="F51" s="12"/>
      <c r="G51" s="12">
        <f t="shared" ref="G51:G66" si="11">IF(J51&gt;0,0,F51)</f>
        <v>0</v>
      </c>
      <c r="H51" s="12">
        <f t="shared" ref="H51:H66" si="12">+D51</f>
        <v>0</v>
      </c>
      <c r="I51" s="12"/>
      <c r="J51" s="52"/>
      <c r="K51" s="13"/>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row>
    <row r="52" spans="1:254" s="14" customFormat="1" ht="14.1" customHeight="1" x14ac:dyDescent="0.2">
      <c r="A52" s="9"/>
      <c r="B52" s="10"/>
      <c r="C52" s="56" t="s">
        <v>52</v>
      </c>
      <c r="D52" s="12"/>
      <c r="E52" s="12">
        <f t="shared" si="10"/>
        <v>0</v>
      </c>
      <c r="F52" s="12"/>
      <c r="G52" s="12">
        <f t="shared" si="11"/>
        <v>0</v>
      </c>
      <c r="H52" s="12">
        <f t="shared" si="12"/>
        <v>0</v>
      </c>
      <c r="I52" s="12"/>
      <c r="J52" s="52"/>
      <c r="K52" s="13"/>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row>
    <row r="53" spans="1:254" s="14" customFormat="1" ht="14.1" customHeight="1" x14ac:dyDescent="0.2">
      <c r="A53" s="9"/>
      <c r="B53" s="10"/>
      <c r="C53" s="56" t="s">
        <v>52</v>
      </c>
      <c r="D53" s="12"/>
      <c r="E53" s="12">
        <f t="shared" si="10"/>
        <v>0</v>
      </c>
      <c r="F53" s="12"/>
      <c r="G53" s="12">
        <f t="shared" si="11"/>
        <v>0</v>
      </c>
      <c r="H53" s="12">
        <f t="shared" si="12"/>
        <v>0</v>
      </c>
      <c r="I53" s="12"/>
      <c r="J53" s="52"/>
      <c r="K53" s="13"/>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row>
    <row r="54" spans="1:254" s="14" customFormat="1" ht="14.1" customHeight="1" x14ac:dyDescent="0.2">
      <c r="A54" s="9"/>
      <c r="B54" s="10"/>
      <c r="C54" s="56" t="s">
        <v>52</v>
      </c>
      <c r="D54" s="12"/>
      <c r="E54" s="12">
        <f t="shared" si="10"/>
        <v>0</v>
      </c>
      <c r="F54" s="12"/>
      <c r="G54" s="12">
        <f t="shared" si="11"/>
        <v>0</v>
      </c>
      <c r="H54" s="12">
        <f t="shared" si="12"/>
        <v>0</v>
      </c>
      <c r="I54" s="12"/>
      <c r="J54" s="52"/>
      <c r="K54" s="13"/>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row>
    <row r="55" spans="1:254" s="14" customFormat="1" ht="14.1" customHeight="1" x14ac:dyDescent="0.2">
      <c r="A55" s="9"/>
      <c r="B55" s="10"/>
      <c r="C55" s="56" t="s">
        <v>52</v>
      </c>
      <c r="D55" s="12"/>
      <c r="E55" s="12">
        <f t="shared" ref="E55:E70" si="13">+D55</f>
        <v>0</v>
      </c>
      <c r="F55" s="12"/>
      <c r="G55" s="12">
        <f t="shared" si="11"/>
        <v>0</v>
      </c>
      <c r="H55" s="12">
        <f t="shared" si="12"/>
        <v>0</v>
      </c>
      <c r="I55" s="12"/>
      <c r="J55" s="52"/>
      <c r="K55" s="13"/>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2"/>
      <c r="GK55" s="12"/>
      <c r="GL55" s="12"/>
      <c r="GM55" s="12"/>
      <c r="GN55" s="12"/>
      <c r="GO55" s="12"/>
      <c r="GP55" s="12"/>
      <c r="GQ55" s="12"/>
      <c r="GR55" s="12"/>
      <c r="GS55" s="12"/>
      <c r="GT55" s="12"/>
      <c r="GU55" s="12"/>
      <c r="GV55" s="12"/>
      <c r="GW55" s="12"/>
      <c r="GX55" s="12"/>
      <c r="GY55" s="12"/>
      <c r="GZ55" s="12"/>
      <c r="HA55" s="12"/>
      <c r="HB55" s="12"/>
      <c r="HC55" s="12"/>
      <c r="HD55" s="12"/>
      <c r="HE55" s="12"/>
      <c r="HF55" s="12"/>
      <c r="HG55" s="12"/>
      <c r="HH55" s="12"/>
      <c r="HI55" s="12"/>
      <c r="HJ55" s="12"/>
      <c r="HK55" s="12"/>
      <c r="HL55" s="12"/>
      <c r="HM55" s="12"/>
      <c r="HN55" s="12"/>
      <c r="HO55" s="12"/>
      <c r="HP55" s="12"/>
      <c r="HQ55" s="12"/>
      <c r="HR55" s="12"/>
      <c r="HS55" s="12"/>
      <c r="HT55" s="12"/>
      <c r="HU55" s="12"/>
      <c r="HV55" s="12"/>
      <c r="HW55" s="12"/>
      <c r="HX55" s="12"/>
      <c r="HY55" s="12"/>
      <c r="HZ55" s="12"/>
      <c r="IA55" s="12"/>
      <c r="IB55" s="12"/>
      <c r="IC55" s="12"/>
      <c r="ID55" s="12"/>
      <c r="IE55" s="12"/>
      <c r="IF55" s="12"/>
      <c r="IG55" s="12"/>
      <c r="IH55" s="12"/>
      <c r="II55" s="12"/>
      <c r="IJ55" s="12"/>
      <c r="IK55" s="12"/>
      <c r="IL55" s="12"/>
      <c r="IM55" s="12"/>
      <c r="IN55" s="12"/>
      <c r="IO55" s="12"/>
      <c r="IP55" s="12"/>
      <c r="IQ55" s="12"/>
      <c r="IR55" s="12"/>
      <c r="IS55" s="12"/>
      <c r="IT55" s="12"/>
    </row>
    <row r="56" spans="1:254" s="14" customFormat="1" ht="14.1" customHeight="1" x14ac:dyDescent="0.2">
      <c r="A56" s="9"/>
      <c r="B56" s="10"/>
      <c r="C56" s="56" t="s">
        <v>52</v>
      </c>
      <c r="D56" s="12"/>
      <c r="E56" s="12">
        <f t="shared" si="13"/>
        <v>0</v>
      </c>
      <c r="F56" s="12"/>
      <c r="G56" s="12">
        <f t="shared" si="11"/>
        <v>0</v>
      </c>
      <c r="H56" s="12">
        <f t="shared" si="12"/>
        <v>0</v>
      </c>
      <c r="I56" s="12"/>
      <c r="J56" s="52"/>
      <c r="K56" s="13"/>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row>
    <row r="57" spans="1:254" s="14" customFormat="1" ht="14.1" customHeight="1" x14ac:dyDescent="0.2">
      <c r="A57" s="9"/>
      <c r="B57" s="10"/>
      <c r="C57" s="56" t="s">
        <v>52</v>
      </c>
      <c r="D57" s="12"/>
      <c r="E57" s="12">
        <f t="shared" si="13"/>
        <v>0</v>
      </c>
      <c r="F57" s="12"/>
      <c r="G57" s="12">
        <f t="shared" si="11"/>
        <v>0</v>
      </c>
      <c r="H57" s="12">
        <f t="shared" si="12"/>
        <v>0</v>
      </c>
      <c r="I57" s="12"/>
      <c r="J57" s="52"/>
      <c r="K57" s="13"/>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row>
    <row r="58" spans="1:254" s="14" customFormat="1" ht="14.1" customHeight="1" x14ac:dyDescent="0.2">
      <c r="A58" s="9"/>
      <c r="B58" s="10"/>
      <c r="C58" s="56" t="s">
        <v>52</v>
      </c>
      <c r="D58" s="12"/>
      <c r="E58" s="12">
        <f t="shared" si="13"/>
        <v>0</v>
      </c>
      <c r="F58" s="12"/>
      <c r="G58" s="12">
        <f t="shared" si="11"/>
        <v>0</v>
      </c>
      <c r="H58" s="12">
        <f t="shared" si="12"/>
        <v>0</v>
      </c>
      <c r="I58" s="12"/>
      <c r="J58" s="52"/>
      <c r="K58" s="13"/>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row>
    <row r="59" spans="1:254" s="14" customFormat="1" ht="14.1" customHeight="1" x14ac:dyDescent="0.2">
      <c r="A59" s="9"/>
      <c r="B59" s="10"/>
      <c r="C59" s="56" t="s">
        <v>52</v>
      </c>
      <c r="D59" s="12"/>
      <c r="E59" s="12">
        <f t="shared" si="13"/>
        <v>0</v>
      </c>
      <c r="F59" s="12"/>
      <c r="G59" s="12">
        <f t="shared" si="11"/>
        <v>0</v>
      </c>
      <c r="H59" s="12">
        <f t="shared" si="12"/>
        <v>0</v>
      </c>
      <c r="I59" s="12"/>
      <c r="J59" s="52"/>
      <c r="K59" s="13"/>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c r="FE59" s="12"/>
      <c r="FF59" s="12"/>
      <c r="FG59" s="12"/>
      <c r="FH59" s="12"/>
      <c r="FI59" s="12"/>
      <c r="FJ59" s="12"/>
      <c r="FK59" s="12"/>
      <c r="FL59" s="12"/>
      <c r="FM59" s="12"/>
      <c r="FN59" s="12"/>
      <c r="FO59" s="12"/>
      <c r="FP59" s="12"/>
      <c r="FQ59" s="12"/>
      <c r="FR59" s="12"/>
      <c r="FS59" s="12"/>
      <c r="FT59" s="12"/>
      <c r="FU59" s="12"/>
      <c r="FV59" s="12"/>
      <c r="FW59" s="12"/>
      <c r="FX59" s="12"/>
      <c r="FY59" s="12"/>
      <c r="FZ59" s="12"/>
      <c r="GA59" s="12"/>
      <c r="GB59" s="12"/>
      <c r="GC59" s="12"/>
      <c r="GD59" s="12"/>
      <c r="GE59" s="12"/>
      <c r="GF59" s="12"/>
      <c r="GG59" s="12"/>
      <c r="GH59" s="12"/>
      <c r="GI59" s="12"/>
      <c r="GJ59" s="12"/>
      <c r="GK59" s="12"/>
      <c r="GL59" s="12"/>
      <c r="GM59" s="12"/>
      <c r="GN59" s="12"/>
      <c r="GO59" s="12"/>
      <c r="GP59" s="12"/>
      <c r="GQ59" s="12"/>
      <c r="GR59" s="12"/>
      <c r="GS59" s="12"/>
      <c r="GT59" s="12"/>
      <c r="GU59" s="12"/>
      <c r="GV59" s="12"/>
      <c r="GW59" s="12"/>
      <c r="GX59" s="12"/>
      <c r="GY59" s="12"/>
      <c r="GZ59" s="12"/>
      <c r="HA59" s="12"/>
      <c r="HB59" s="12"/>
      <c r="HC59" s="12"/>
      <c r="HD59" s="12"/>
      <c r="HE59" s="12"/>
      <c r="HF59" s="12"/>
      <c r="HG59" s="12"/>
      <c r="HH59" s="12"/>
      <c r="HI59" s="12"/>
      <c r="HJ59" s="12"/>
      <c r="HK59" s="12"/>
      <c r="HL59" s="12"/>
      <c r="HM59" s="12"/>
      <c r="HN59" s="12"/>
      <c r="HO59" s="12"/>
      <c r="HP59" s="12"/>
      <c r="HQ59" s="12"/>
      <c r="HR59" s="12"/>
      <c r="HS59" s="12"/>
      <c r="HT59" s="12"/>
      <c r="HU59" s="12"/>
      <c r="HV59" s="12"/>
      <c r="HW59" s="12"/>
      <c r="HX59" s="12"/>
      <c r="HY59" s="12"/>
      <c r="HZ59" s="12"/>
      <c r="IA59" s="12"/>
      <c r="IB59" s="12"/>
      <c r="IC59" s="12"/>
      <c r="ID59" s="12"/>
      <c r="IE59" s="12"/>
      <c r="IF59" s="12"/>
      <c r="IG59" s="12"/>
      <c r="IH59" s="12"/>
      <c r="II59" s="12"/>
      <c r="IJ59" s="12"/>
      <c r="IK59" s="12"/>
      <c r="IL59" s="12"/>
      <c r="IM59" s="12"/>
      <c r="IN59" s="12"/>
      <c r="IO59" s="12"/>
      <c r="IP59" s="12"/>
      <c r="IQ59" s="12"/>
      <c r="IR59" s="12"/>
      <c r="IS59" s="12"/>
      <c r="IT59" s="12"/>
    </row>
    <row r="60" spans="1:254" s="14" customFormat="1" ht="14.1" customHeight="1" x14ac:dyDescent="0.2">
      <c r="A60" s="9"/>
      <c r="B60" s="10"/>
      <c r="C60" s="56" t="s">
        <v>52</v>
      </c>
      <c r="D60" s="12"/>
      <c r="E60" s="12">
        <f t="shared" si="13"/>
        <v>0</v>
      </c>
      <c r="F60" s="12"/>
      <c r="G60" s="12">
        <f t="shared" si="11"/>
        <v>0</v>
      </c>
      <c r="H60" s="12">
        <f t="shared" si="12"/>
        <v>0</v>
      </c>
      <c r="I60" s="12"/>
      <c r="J60" s="52"/>
      <c r="K60" s="13"/>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row>
    <row r="61" spans="1:254" s="14" customFormat="1" ht="14.1" customHeight="1" x14ac:dyDescent="0.2">
      <c r="A61" s="9"/>
      <c r="B61" s="10"/>
      <c r="C61" s="56" t="s">
        <v>52</v>
      </c>
      <c r="D61" s="12"/>
      <c r="E61" s="12">
        <f t="shared" si="13"/>
        <v>0</v>
      </c>
      <c r="F61" s="12"/>
      <c r="G61" s="12">
        <f t="shared" si="11"/>
        <v>0</v>
      </c>
      <c r="H61" s="12">
        <f t="shared" si="12"/>
        <v>0</v>
      </c>
      <c r="I61" s="12"/>
      <c r="J61" s="52"/>
      <c r="K61" s="13"/>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c r="GX61" s="12"/>
      <c r="GY61" s="12"/>
      <c r="GZ61" s="12"/>
      <c r="HA61" s="12"/>
      <c r="HB61" s="12"/>
      <c r="HC61" s="12"/>
      <c r="HD61" s="12"/>
      <c r="HE61" s="12"/>
      <c r="HF61" s="12"/>
      <c r="HG61" s="12"/>
      <c r="HH61" s="12"/>
      <c r="HI61" s="12"/>
      <c r="HJ61" s="12"/>
      <c r="HK61" s="12"/>
      <c r="HL61" s="12"/>
      <c r="HM61" s="12"/>
      <c r="HN61" s="12"/>
      <c r="HO61" s="12"/>
      <c r="HP61" s="12"/>
      <c r="HQ61" s="12"/>
      <c r="HR61" s="12"/>
      <c r="HS61" s="12"/>
      <c r="HT61" s="12"/>
      <c r="HU61" s="12"/>
      <c r="HV61" s="12"/>
      <c r="HW61" s="12"/>
      <c r="HX61" s="12"/>
      <c r="HY61" s="12"/>
      <c r="HZ61" s="12"/>
      <c r="IA61" s="12"/>
      <c r="IB61" s="12"/>
      <c r="IC61" s="12"/>
      <c r="ID61" s="12"/>
      <c r="IE61" s="12"/>
      <c r="IF61" s="12"/>
      <c r="IG61" s="12"/>
      <c r="IH61" s="12"/>
      <c r="II61" s="12"/>
      <c r="IJ61" s="12"/>
      <c r="IK61" s="12"/>
      <c r="IL61" s="12"/>
      <c r="IM61" s="12"/>
      <c r="IN61" s="12"/>
      <c r="IO61" s="12"/>
      <c r="IP61" s="12"/>
      <c r="IQ61" s="12"/>
      <c r="IR61" s="12"/>
      <c r="IS61" s="12"/>
      <c r="IT61" s="12"/>
    </row>
    <row r="62" spans="1:254" s="14" customFormat="1" ht="14.1" customHeight="1" x14ac:dyDescent="0.2">
      <c r="A62" s="9"/>
      <c r="B62" s="10"/>
      <c r="C62" s="56" t="s">
        <v>52</v>
      </c>
      <c r="D62" s="12"/>
      <c r="E62" s="12">
        <f t="shared" si="13"/>
        <v>0</v>
      </c>
      <c r="F62" s="12"/>
      <c r="G62" s="12">
        <f t="shared" si="11"/>
        <v>0</v>
      </c>
      <c r="H62" s="12">
        <f t="shared" si="12"/>
        <v>0</v>
      </c>
      <c r="I62" s="12"/>
      <c r="J62" s="52"/>
      <c r="K62" s="13"/>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row>
    <row r="63" spans="1:254" s="14" customFormat="1" ht="14.1" customHeight="1" x14ac:dyDescent="0.2">
      <c r="A63" s="9"/>
      <c r="B63" s="10"/>
      <c r="C63" s="56" t="s">
        <v>52</v>
      </c>
      <c r="D63" s="12"/>
      <c r="E63" s="12">
        <f t="shared" si="13"/>
        <v>0</v>
      </c>
      <c r="F63" s="12"/>
      <c r="G63" s="12">
        <f t="shared" si="11"/>
        <v>0</v>
      </c>
      <c r="H63" s="12">
        <f t="shared" si="12"/>
        <v>0</v>
      </c>
      <c r="I63" s="12"/>
      <c r="J63" s="52"/>
      <c r="K63" s="13"/>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row>
    <row r="64" spans="1:254" s="14" customFormat="1" ht="14.1" customHeight="1" x14ac:dyDescent="0.2">
      <c r="A64" s="9"/>
      <c r="B64" s="10"/>
      <c r="C64" s="56" t="s">
        <v>52</v>
      </c>
      <c r="D64" s="12"/>
      <c r="E64" s="12">
        <f t="shared" si="13"/>
        <v>0</v>
      </c>
      <c r="F64" s="12"/>
      <c r="G64" s="12">
        <f t="shared" si="11"/>
        <v>0</v>
      </c>
      <c r="H64" s="12">
        <f t="shared" si="12"/>
        <v>0</v>
      </c>
      <c r="I64" s="12"/>
      <c r="J64" s="52"/>
      <c r="K64" s="13"/>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row>
    <row r="65" spans="1:254" s="14" customFormat="1" ht="14.1" customHeight="1" x14ac:dyDescent="0.2">
      <c r="A65" s="9"/>
      <c r="B65" s="10"/>
      <c r="C65" s="56" t="s">
        <v>52</v>
      </c>
      <c r="D65" s="12"/>
      <c r="E65" s="12">
        <f t="shared" si="13"/>
        <v>0</v>
      </c>
      <c r="F65" s="12"/>
      <c r="G65" s="12">
        <f t="shared" si="11"/>
        <v>0</v>
      </c>
      <c r="H65" s="12">
        <f t="shared" si="12"/>
        <v>0</v>
      </c>
      <c r="I65" s="12"/>
      <c r="J65" s="52"/>
      <c r="K65" s="13"/>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c r="FE65" s="12"/>
      <c r="FF65" s="12"/>
      <c r="FG65" s="12"/>
      <c r="FH65" s="12"/>
      <c r="FI65" s="12"/>
      <c r="FJ65" s="12"/>
      <c r="FK65" s="12"/>
      <c r="FL65" s="12"/>
      <c r="FM65" s="12"/>
      <c r="FN65" s="12"/>
      <c r="FO65" s="12"/>
      <c r="FP65" s="12"/>
      <c r="FQ65" s="12"/>
      <c r="FR65" s="12"/>
      <c r="FS65" s="12"/>
      <c r="FT65" s="12"/>
      <c r="FU65" s="12"/>
      <c r="FV65" s="12"/>
      <c r="FW65" s="12"/>
      <c r="FX65" s="12"/>
      <c r="FY65" s="12"/>
      <c r="FZ65" s="12"/>
      <c r="GA65" s="12"/>
      <c r="GB65" s="12"/>
      <c r="GC65" s="12"/>
      <c r="GD65" s="12"/>
      <c r="GE65" s="12"/>
      <c r="GF65" s="12"/>
      <c r="GG65" s="12"/>
      <c r="GH65" s="12"/>
      <c r="GI65" s="12"/>
      <c r="GJ65" s="12"/>
      <c r="GK65" s="12"/>
      <c r="GL65" s="12"/>
      <c r="GM65" s="12"/>
      <c r="GN65" s="12"/>
      <c r="GO65" s="12"/>
      <c r="GP65" s="12"/>
      <c r="GQ65" s="12"/>
      <c r="GR65" s="12"/>
      <c r="GS65" s="12"/>
      <c r="GT65" s="12"/>
      <c r="GU65" s="12"/>
      <c r="GV65" s="12"/>
      <c r="GW65" s="12"/>
      <c r="GX65" s="12"/>
      <c r="GY65" s="12"/>
      <c r="GZ65" s="12"/>
      <c r="HA65" s="12"/>
      <c r="HB65" s="12"/>
      <c r="HC65" s="12"/>
      <c r="HD65" s="12"/>
      <c r="HE65" s="12"/>
      <c r="HF65" s="12"/>
      <c r="HG65" s="12"/>
      <c r="HH65" s="12"/>
      <c r="HI65" s="12"/>
      <c r="HJ65" s="12"/>
      <c r="HK65" s="12"/>
      <c r="HL65" s="12"/>
      <c r="HM65" s="12"/>
      <c r="HN65" s="12"/>
      <c r="HO65" s="12"/>
      <c r="HP65" s="12"/>
      <c r="HQ65" s="12"/>
      <c r="HR65" s="12"/>
      <c r="HS65" s="12"/>
      <c r="HT65" s="12"/>
      <c r="HU65" s="12"/>
      <c r="HV65" s="12"/>
      <c r="HW65" s="12"/>
      <c r="HX65" s="12"/>
      <c r="HY65" s="12"/>
      <c r="HZ65" s="12"/>
      <c r="IA65" s="12"/>
      <c r="IB65" s="12"/>
      <c r="IC65" s="12"/>
      <c r="ID65" s="12"/>
      <c r="IE65" s="12"/>
      <c r="IF65" s="12"/>
      <c r="IG65" s="12"/>
      <c r="IH65" s="12"/>
      <c r="II65" s="12"/>
      <c r="IJ65" s="12"/>
      <c r="IK65" s="12"/>
      <c r="IL65" s="12"/>
      <c r="IM65" s="12"/>
      <c r="IN65" s="12"/>
      <c r="IO65" s="12"/>
      <c r="IP65" s="12"/>
      <c r="IQ65" s="12"/>
      <c r="IR65" s="12"/>
      <c r="IS65" s="12"/>
      <c r="IT65" s="12"/>
    </row>
    <row r="66" spans="1:254" s="14" customFormat="1" ht="14.1" customHeight="1" x14ac:dyDescent="0.2">
      <c r="A66" s="9"/>
      <c r="B66" s="10"/>
      <c r="C66" s="56" t="s">
        <v>52</v>
      </c>
      <c r="D66" s="12"/>
      <c r="E66" s="12">
        <f t="shared" si="13"/>
        <v>0</v>
      </c>
      <c r="F66" s="12"/>
      <c r="G66" s="12">
        <f t="shared" si="11"/>
        <v>0</v>
      </c>
      <c r="H66" s="12">
        <f t="shared" si="12"/>
        <v>0</v>
      </c>
      <c r="I66" s="12"/>
      <c r="J66" s="52"/>
      <c r="K66" s="13"/>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row>
    <row r="67" spans="1:254" s="14" customFormat="1" ht="14.1" customHeight="1" x14ac:dyDescent="0.2">
      <c r="A67" s="9"/>
      <c r="B67" s="10"/>
      <c r="C67" s="56" t="s">
        <v>52</v>
      </c>
      <c r="D67" s="12"/>
      <c r="E67" s="12">
        <f t="shared" si="13"/>
        <v>0</v>
      </c>
      <c r="F67" s="12"/>
      <c r="G67" s="12">
        <f t="shared" ref="G67:G82" si="14">IF(J67&gt;0,0,F67)</f>
        <v>0</v>
      </c>
      <c r="H67" s="12">
        <f t="shared" ref="H67:H82" si="15">+D67</f>
        <v>0</v>
      </c>
      <c r="I67" s="12"/>
      <c r="J67" s="52"/>
      <c r="K67" s="13"/>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12"/>
      <c r="IB67" s="12"/>
      <c r="IC67" s="12"/>
      <c r="ID67" s="12"/>
      <c r="IE67" s="12"/>
      <c r="IF67" s="12"/>
      <c r="IG67" s="12"/>
      <c r="IH67" s="12"/>
      <c r="II67" s="12"/>
      <c r="IJ67" s="12"/>
      <c r="IK67" s="12"/>
      <c r="IL67" s="12"/>
      <c r="IM67" s="12"/>
      <c r="IN67" s="12"/>
      <c r="IO67" s="12"/>
      <c r="IP67" s="12"/>
      <c r="IQ67" s="12"/>
      <c r="IR67" s="12"/>
      <c r="IS67" s="12"/>
      <c r="IT67" s="12"/>
    </row>
    <row r="68" spans="1:254" s="14" customFormat="1" ht="14.1" customHeight="1" x14ac:dyDescent="0.2">
      <c r="A68" s="9"/>
      <c r="B68" s="10"/>
      <c r="C68" s="56" t="s">
        <v>52</v>
      </c>
      <c r="D68" s="12"/>
      <c r="E68" s="12">
        <f t="shared" si="13"/>
        <v>0</v>
      </c>
      <c r="F68" s="12"/>
      <c r="G68" s="12">
        <f t="shared" si="14"/>
        <v>0</v>
      </c>
      <c r="H68" s="12">
        <f t="shared" si="15"/>
        <v>0</v>
      </c>
      <c r="I68" s="12"/>
      <c r="J68" s="52"/>
      <c r="K68" s="13"/>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row>
    <row r="69" spans="1:254" s="14" customFormat="1" ht="14.1" customHeight="1" x14ac:dyDescent="0.2">
      <c r="A69" s="9"/>
      <c r="B69" s="10"/>
      <c r="C69" s="56" t="s">
        <v>52</v>
      </c>
      <c r="D69" s="12"/>
      <c r="E69" s="12">
        <f t="shared" si="13"/>
        <v>0</v>
      </c>
      <c r="F69" s="12"/>
      <c r="G69" s="12">
        <f t="shared" si="14"/>
        <v>0</v>
      </c>
      <c r="H69" s="12">
        <f t="shared" si="15"/>
        <v>0</v>
      </c>
      <c r="I69" s="12"/>
      <c r="J69" s="52"/>
      <c r="K69" s="13"/>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c r="GJ69" s="12"/>
      <c r="GK69" s="12"/>
      <c r="GL69" s="12"/>
      <c r="GM69" s="12"/>
      <c r="GN69" s="12"/>
      <c r="GO69" s="12"/>
      <c r="GP69" s="12"/>
      <c r="GQ69" s="12"/>
      <c r="GR69" s="12"/>
      <c r="GS69" s="12"/>
      <c r="GT69" s="12"/>
      <c r="GU69" s="12"/>
      <c r="GV69" s="12"/>
      <c r="GW69" s="12"/>
      <c r="GX69" s="12"/>
      <c r="GY69" s="12"/>
      <c r="GZ69" s="12"/>
      <c r="HA69" s="12"/>
      <c r="HB69" s="12"/>
      <c r="HC69" s="12"/>
      <c r="HD69" s="12"/>
      <c r="HE69" s="12"/>
      <c r="HF69" s="12"/>
      <c r="HG69" s="12"/>
      <c r="HH69" s="12"/>
      <c r="HI69" s="12"/>
      <c r="HJ69" s="12"/>
      <c r="HK69" s="12"/>
      <c r="HL69" s="12"/>
      <c r="HM69" s="12"/>
      <c r="HN69" s="12"/>
      <c r="HO69" s="12"/>
      <c r="HP69" s="12"/>
      <c r="HQ69" s="12"/>
      <c r="HR69" s="12"/>
      <c r="HS69" s="12"/>
      <c r="HT69" s="12"/>
      <c r="HU69" s="12"/>
      <c r="HV69" s="12"/>
      <c r="HW69" s="12"/>
      <c r="HX69" s="12"/>
      <c r="HY69" s="12"/>
      <c r="HZ69" s="12"/>
      <c r="IA69" s="12"/>
      <c r="IB69" s="12"/>
      <c r="IC69" s="12"/>
      <c r="ID69" s="12"/>
      <c r="IE69" s="12"/>
      <c r="IF69" s="12"/>
      <c r="IG69" s="12"/>
      <c r="IH69" s="12"/>
      <c r="II69" s="12"/>
      <c r="IJ69" s="12"/>
      <c r="IK69" s="12"/>
      <c r="IL69" s="12"/>
      <c r="IM69" s="12"/>
      <c r="IN69" s="12"/>
      <c r="IO69" s="12"/>
      <c r="IP69" s="12"/>
      <c r="IQ69" s="12"/>
      <c r="IR69" s="12"/>
      <c r="IS69" s="12"/>
      <c r="IT69" s="12"/>
    </row>
    <row r="70" spans="1:254" s="14" customFormat="1" ht="14.1" customHeight="1" x14ac:dyDescent="0.2">
      <c r="A70" s="9"/>
      <c r="B70" s="10"/>
      <c r="C70" s="56" t="s">
        <v>52</v>
      </c>
      <c r="D70" s="12"/>
      <c r="E70" s="12">
        <f t="shared" si="13"/>
        <v>0</v>
      </c>
      <c r="F70" s="12"/>
      <c r="G70" s="12">
        <f t="shared" si="14"/>
        <v>0</v>
      </c>
      <c r="H70" s="12">
        <f t="shared" si="15"/>
        <v>0</v>
      </c>
      <c r="I70" s="12"/>
      <c r="J70" s="52"/>
      <c r="K70" s="13"/>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row>
    <row r="71" spans="1:254" s="14" customFormat="1" ht="14.1" customHeight="1" x14ac:dyDescent="0.2">
      <c r="A71" s="9"/>
      <c r="B71" s="10"/>
      <c r="C71" s="56" t="s">
        <v>52</v>
      </c>
      <c r="D71" s="12"/>
      <c r="E71" s="12">
        <f t="shared" ref="E71:E86" si="16">+D71</f>
        <v>0</v>
      </c>
      <c r="F71" s="12"/>
      <c r="G71" s="12">
        <f t="shared" si="14"/>
        <v>0</v>
      </c>
      <c r="H71" s="12">
        <f t="shared" si="15"/>
        <v>0</v>
      </c>
      <c r="I71" s="12"/>
      <c r="J71" s="52"/>
      <c r="K71" s="13"/>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2"/>
      <c r="FM71" s="12"/>
      <c r="FN71" s="12"/>
      <c r="FO71" s="12"/>
      <c r="FP71" s="12"/>
      <c r="FQ71" s="12"/>
      <c r="FR71" s="12"/>
      <c r="FS71" s="12"/>
      <c r="FT71" s="12"/>
      <c r="FU71" s="12"/>
      <c r="FV71" s="12"/>
      <c r="FW71" s="12"/>
      <c r="FX71" s="12"/>
      <c r="FY71" s="12"/>
      <c r="FZ71" s="12"/>
      <c r="GA71" s="12"/>
      <c r="GB71" s="12"/>
      <c r="GC71" s="12"/>
      <c r="GD71" s="12"/>
      <c r="GE71" s="12"/>
      <c r="GF71" s="12"/>
      <c r="GG71" s="12"/>
      <c r="GH71" s="12"/>
      <c r="GI71" s="12"/>
      <c r="GJ71" s="12"/>
      <c r="GK71" s="12"/>
      <c r="GL71" s="12"/>
      <c r="GM71" s="12"/>
      <c r="GN71" s="12"/>
      <c r="GO71" s="12"/>
      <c r="GP71" s="12"/>
      <c r="GQ71" s="12"/>
      <c r="GR71" s="12"/>
      <c r="GS71" s="12"/>
      <c r="GT71" s="12"/>
      <c r="GU71" s="12"/>
      <c r="GV71" s="12"/>
      <c r="GW71" s="12"/>
      <c r="GX71" s="12"/>
      <c r="GY71" s="12"/>
      <c r="GZ71" s="12"/>
      <c r="HA71" s="12"/>
      <c r="HB71" s="12"/>
      <c r="HC71" s="12"/>
      <c r="HD71" s="12"/>
      <c r="HE71" s="12"/>
      <c r="HF71" s="12"/>
      <c r="HG71" s="12"/>
      <c r="HH71" s="12"/>
      <c r="HI71" s="12"/>
      <c r="HJ71" s="12"/>
      <c r="HK71" s="12"/>
      <c r="HL71" s="12"/>
      <c r="HM71" s="12"/>
      <c r="HN71" s="12"/>
      <c r="HO71" s="12"/>
      <c r="HP71" s="12"/>
      <c r="HQ71" s="12"/>
      <c r="HR71" s="12"/>
      <c r="HS71" s="12"/>
      <c r="HT71" s="12"/>
      <c r="HU71" s="12"/>
      <c r="HV71" s="12"/>
      <c r="HW71" s="12"/>
      <c r="HX71" s="12"/>
      <c r="HY71" s="12"/>
      <c r="HZ71" s="12"/>
      <c r="IA71" s="12"/>
      <c r="IB71" s="12"/>
      <c r="IC71" s="12"/>
      <c r="ID71" s="12"/>
      <c r="IE71" s="12"/>
      <c r="IF71" s="12"/>
      <c r="IG71" s="12"/>
      <c r="IH71" s="12"/>
      <c r="II71" s="12"/>
      <c r="IJ71" s="12"/>
      <c r="IK71" s="12"/>
      <c r="IL71" s="12"/>
      <c r="IM71" s="12"/>
      <c r="IN71" s="12"/>
      <c r="IO71" s="12"/>
      <c r="IP71" s="12"/>
      <c r="IQ71" s="12"/>
      <c r="IR71" s="12"/>
      <c r="IS71" s="12"/>
      <c r="IT71" s="12"/>
    </row>
    <row r="72" spans="1:254" s="14" customFormat="1" ht="14.1" customHeight="1" x14ac:dyDescent="0.2">
      <c r="A72" s="9"/>
      <c r="B72" s="10"/>
      <c r="C72" s="56" t="s">
        <v>52</v>
      </c>
      <c r="D72" s="12"/>
      <c r="E72" s="12">
        <f t="shared" si="16"/>
        <v>0</v>
      </c>
      <c r="F72" s="12"/>
      <c r="G72" s="12">
        <f t="shared" si="14"/>
        <v>0</v>
      </c>
      <c r="H72" s="12">
        <f t="shared" si="15"/>
        <v>0</v>
      </c>
      <c r="I72" s="12"/>
      <c r="J72" s="52"/>
      <c r="K72" s="13"/>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c r="IT72" s="12"/>
    </row>
    <row r="73" spans="1:254" s="14" customFormat="1" ht="14.1" customHeight="1" x14ac:dyDescent="0.2">
      <c r="A73" s="9"/>
      <c r="B73" s="10"/>
      <c r="C73" s="56" t="s">
        <v>52</v>
      </c>
      <c r="D73" s="12"/>
      <c r="E73" s="12">
        <f t="shared" si="16"/>
        <v>0</v>
      </c>
      <c r="F73" s="12"/>
      <c r="G73" s="12">
        <f t="shared" si="14"/>
        <v>0</v>
      </c>
      <c r="H73" s="12">
        <f t="shared" si="15"/>
        <v>0</v>
      </c>
      <c r="I73" s="12"/>
      <c r="J73" s="52"/>
      <c r="K73" s="13"/>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c r="GX73" s="12"/>
      <c r="GY73" s="12"/>
      <c r="GZ73" s="12"/>
      <c r="HA73" s="12"/>
      <c r="HB73" s="12"/>
      <c r="HC73" s="12"/>
      <c r="HD73" s="12"/>
      <c r="HE73" s="12"/>
      <c r="HF73" s="12"/>
      <c r="HG73" s="12"/>
      <c r="HH73" s="12"/>
      <c r="HI73" s="12"/>
      <c r="HJ73" s="12"/>
      <c r="HK73" s="12"/>
      <c r="HL73" s="12"/>
      <c r="HM73" s="12"/>
      <c r="HN73" s="12"/>
      <c r="HO73" s="12"/>
      <c r="HP73" s="12"/>
      <c r="HQ73" s="12"/>
      <c r="HR73" s="12"/>
      <c r="HS73" s="12"/>
      <c r="HT73" s="12"/>
      <c r="HU73" s="12"/>
      <c r="HV73" s="12"/>
      <c r="HW73" s="12"/>
      <c r="HX73" s="12"/>
      <c r="HY73" s="12"/>
      <c r="HZ73" s="12"/>
      <c r="IA73" s="12"/>
      <c r="IB73" s="12"/>
      <c r="IC73" s="12"/>
      <c r="ID73" s="12"/>
      <c r="IE73" s="12"/>
      <c r="IF73" s="12"/>
      <c r="IG73" s="12"/>
      <c r="IH73" s="12"/>
      <c r="II73" s="12"/>
      <c r="IJ73" s="12"/>
      <c r="IK73" s="12"/>
      <c r="IL73" s="12"/>
      <c r="IM73" s="12"/>
      <c r="IN73" s="12"/>
      <c r="IO73" s="12"/>
      <c r="IP73" s="12"/>
      <c r="IQ73" s="12"/>
      <c r="IR73" s="12"/>
      <c r="IS73" s="12"/>
      <c r="IT73" s="12"/>
    </row>
    <row r="74" spans="1:254" s="14" customFormat="1" ht="14.1" customHeight="1" x14ac:dyDescent="0.2">
      <c r="A74" s="9"/>
      <c r="B74" s="10"/>
      <c r="C74" s="56" t="s">
        <v>52</v>
      </c>
      <c r="D74" s="12"/>
      <c r="E74" s="12">
        <f t="shared" si="16"/>
        <v>0</v>
      </c>
      <c r="F74" s="12"/>
      <c r="G74" s="12">
        <f t="shared" si="14"/>
        <v>0</v>
      </c>
      <c r="H74" s="12">
        <f t="shared" si="15"/>
        <v>0</v>
      </c>
      <c r="I74" s="12"/>
      <c r="J74" s="52"/>
      <c r="K74" s="13"/>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row>
    <row r="75" spans="1:254" s="14" customFormat="1" ht="14.1" customHeight="1" x14ac:dyDescent="0.2">
      <c r="A75" s="9"/>
      <c r="B75" s="10"/>
      <c r="C75" s="56" t="s">
        <v>52</v>
      </c>
      <c r="D75" s="12"/>
      <c r="E75" s="12">
        <f t="shared" si="16"/>
        <v>0</v>
      </c>
      <c r="F75" s="12"/>
      <c r="G75" s="12">
        <f t="shared" si="14"/>
        <v>0</v>
      </c>
      <c r="H75" s="12">
        <f t="shared" si="15"/>
        <v>0</v>
      </c>
      <c r="I75" s="12"/>
      <c r="J75" s="52"/>
      <c r="K75" s="13"/>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c r="IS75" s="12"/>
      <c r="IT75" s="12"/>
    </row>
    <row r="76" spans="1:254" s="14" customFormat="1" ht="14.1" customHeight="1" x14ac:dyDescent="0.2">
      <c r="A76" s="9"/>
      <c r="B76" s="10"/>
      <c r="C76" s="56" t="s">
        <v>52</v>
      </c>
      <c r="D76" s="12"/>
      <c r="E76" s="12">
        <f t="shared" si="16"/>
        <v>0</v>
      </c>
      <c r="F76" s="12"/>
      <c r="G76" s="12">
        <f t="shared" si="14"/>
        <v>0</v>
      </c>
      <c r="H76" s="12">
        <f t="shared" si="15"/>
        <v>0</v>
      </c>
      <c r="I76" s="12"/>
      <c r="J76" s="52"/>
      <c r="K76" s="13"/>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c r="IT76" s="12"/>
    </row>
    <row r="77" spans="1:254" s="14" customFormat="1" ht="14.1" customHeight="1" x14ac:dyDescent="0.2">
      <c r="A77" s="9"/>
      <c r="B77" s="10"/>
      <c r="C77" s="56" t="s">
        <v>52</v>
      </c>
      <c r="D77" s="12"/>
      <c r="E77" s="12">
        <f t="shared" si="16"/>
        <v>0</v>
      </c>
      <c r="F77" s="12"/>
      <c r="G77" s="12">
        <f t="shared" si="14"/>
        <v>0</v>
      </c>
      <c r="H77" s="12">
        <f t="shared" si="15"/>
        <v>0</v>
      </c>
      <c r="I77" s="12"/>
      <c r="J77" s="52"/>
      <c r="K77" s="13"/>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2"/>
      <c r="FM77" s="12"/>
      <c r="FN77" s="12"/>
      <c r="FO77" s="12"/>
      <c r="FP77" s="12"/>
      <c r="FQ77" s="12"/>
      <c r="FR77" s="12"/>
      <c r="FS77" s="12"/>
      <c r="FT77" s="12"/>
      <c r="FU77" s="12"/>
      <c r="FV77" s="12"/>
      <c r="FW77" s="12"/>
      <c r="FX77" s="12"/>
      <c r="FY77" s="12"/>
      <c r="FZ77" s="12"/>
      <c r="GA77" s="12"/>
      <c r="GB77" s="12"/>
      <c r="GC77" s="12"/>
      <c r="GD77" s="12"/>
      <c r="GE77" s="12"/>
      <c r="GF77" s="12"/>
      <c r="GG77" s="12"/>
      <c r="GH77" s="12"/>
      <c r="GI77" s="12"/>
      <c r="GJ77" s="12"/>
      <c r="GK77" s="12"/>
      <c r="GL77" s="12"/>
      <c r="GM77" s="12"/>
      <c r="GN77" s="12"/>
      <c r="GO77" s="12"/>
      <c r="GP77" s="12"/>
      <c r="GQ77" s="12"/>
      <c r="GR77" s="12"/>
      <c r="GS77" s="12"/>
      <c r="GT77" s="12"/>
      <c r="GU77" s="12"/>
      <c r="GV77" s="12"/>
      <c r="GW77" s="12"/>
      <c r="GX77" s="12"/>
      <c r="GY77" s="12"/>
      <c r="GZ77" s="12"/>
      <c r="HA77" s="12"/>
      <c r="HB77" s="12"/>
      <c r="HC77" s="12"/>
      <c r="HD77" s="12"/>
      <c r="HE77" s="12"/>
      <c r="HF77" s="12"/>
      <c r="HG77" s="12"/>
      <c r="HH77" s="12"/>
      <c r="HI77" s="12"/>
      <c r="HJ77" s="12"/>
      <c r="HK77" s="12"/>
      <c r="HL77" s="12"/>
      <c r="HM77" s="12"/>
      <c r="HN77" s="12"/>
      <c r="HO77" s="12"/>
      <c r="HP77" s="12"/>
      <c r="HQ77" s="12"/>
      <c r="HR77" s="12"/>
      <c r="HS77" s="12"/>
      <c r="HT77" s="12"/>
      <c r="HU77" s="12"/>
      <c r="HV77" s="12"/>
      <c r="HW77" s="12"/>
      <c r="HX77" s="12"/>
      <c r="HY77" s="12"/>
      <c r="HZ77" s="12"/>
      <c r="IA77" s="12"/>
      <c r="IB77" s="12"/>
      <c r="IC77" s="12"/>
      <c r="ID77" s="12"/>
      <c r="IE77" s="12"/>
      <c r="IF77" s="12"/>
      <c r="IG77" s="12"/>
      <c r="IH77" s="12"/>
      <c r="II77" s="12"/>
      <c r="IJ77" s="12"/>
      <c r="IK77" s="12"/>
      <c r="IL77" s="12"/>
      <c r="IM77" s="12"/>
      <c r="IN77" s="12"/>
      <c r="IO77" s="12"/>
      <c r="IP77" s="12"/>
      <c r="IQ77" s="12"/>
      <c r="IR77" s="12"/>
      <c r="IS77" s="12"/>
      <c r="IT77" s="12"/>
    </row>
    <row r="78" spans="1:254" s="14" customFormat="1" ht="14.1" customHeight="1" x14ac:dyDescent="0.2">
      <c r="A78" s="9"/>
      <c r="B78" s="10"/>
      <c r="C78" s="56" t="s">
        <v>52</v>
      </c>
      <c r="D78" s="12"/>
      <c r="E78" s="12">
        <f t="shared" si="16"/>
        <v>0</v>
      </c>
      <c r="F78" s="12"/>
      <c r="G78" s="12">
        <f t="shared" si="14"/>
        <v>0</v>
      </c>
      <c r="H78" s="12">
        <f t="shared" si="15"/>
        <v>0</v>
      </c>
      <c r="I78" s="12"/>
      <c r="J78" s="52"/>
      <c r="K78" s="13"/>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c r="IT78" s="12"/>
    </row>
    <row r="79" spans="1:254" s="14" customFormat="1" ht="14.1" customHeight="1" x14ac:dyDescent="0.2">
      <c r="A79" s="9"/>
      <c r="B79" s="10"/>
      <c r="C79" s="56" t="s">
        <v>52</v>
      </c>
      <c r="D79" s="12"/>
      <c r="E79" s="12">
        <f t="shared" si="16"/>
        <v>0</v>
      </c>
      <c r="F79" s="12"/>
      <c r="G79" s="12">
        <f t="shared" si="14"/>
        <v>0</v>
      </c>
      <c r="H79" s="12">
        <f t="shared" si="15"/>
        <v>0</v>
      </c>
      <c r="I79" s="12"/>
      <c r="J79" s="52"/>
      <c r="K79" s="13"/>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row>
    <row r="80" spans="1:254" s="14" customFormat="1" ht="14.1" customHeight="1" x14ac:dyDescent="0.2">
      <c r="A80" s="9"/>
      <c r="B80" s="10"/>
      <c r="C80" s="56" t="s">
        <v>52</v>
      </c>
      <c r="D80" s="12"/>
      <c r="E80" s="12">
        <f t="shared" si="16"/>
        <v>0</v>
      </c>
      <c r="F80" s="12"/>
      <c r="G80" s="12">
        <f t="shared" si="14"/>
        <v>0</v>
      </c>
      <c r="H80" s="12">
        <f t="shared" si="15"/>
        <v>0</v>
      </c>
      <c r="I80" s="12"/>
      <c r="J80" s="52"/>
      <c r="K80" s="13"/>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c r="IT80" s="12"/>
    </row>
    <row r="81" spans="1:254" s="14" customFormat="1" ht="14.1" customHeight="1" x14ac:dyDescent="0.2">
      <c r="A81" s="9"/>
      <c r="B81" s="10"/>
      <c r="C81" s="56" t="s">
        <v>52</v>
      </c>
      <c r="D81" s="12"/>
      <c r="E81" s="12">
        <f t="shared" si="16"/>
        <v>0</v>
      </c>
      <c r="F81" s="12"/>
      <c r="G81" s="12">
        <f t="shared" si="14"/>
        <v>0</v>
      </c>
      <c r="H81" s="12">
        <f t="shared" si="15"/>
        <v>0</v>
      </c>
      <c r="I81" s="12"/>
      <c r="J81" s="52"/>
      <c r="K81" s="13"/>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2"/>
      <c r="FM81" s="12"/>
      <c r="FN81" s="12"/>
      <c r="FO81" s="12"/>
      <c r="FP81" s="12"/>
      <c r="FQ81" s="12"/>
      <c r="FR81" s="12"/>
      <c r="FS81" s="12"/>
      <c r="FT81" s="12"/>
      <c r="FU81" s="12"/>
      <c r="FV81" s="12"/>
      <c r="FW81" s="12"/>
      <c r="FX81" s="12"/>
      <c r="FY81" s="12"/>
      <c r="FZ81" s="12"/>
      <c r="GA81" s="12"/>
      <c r="GB81" s="12"/>
      <c r="GC81" s="12"/>
      <c r="GD81" s="12"/>
      <c r="GE81" s="12"/>
      <c r="GF81" s="12"/>
      <c r="GG81" s="12"/>
      <c r="GH81" s="12"/>
      <c r="GI81" s="12"/>
      <c r="GJ81" s="12"/>
      <c r="GK81" s="12"/>
      <c r="GL81" s="12"/>
      <c r="GM81" s="12"/>
      <c r="GN81" s="12"/>
      <c r="GO81" s="12"/>
      <c r="GP81" s="12"/>
      <c r="GQ81" s="12"/>
      <c r="GR81" s="12"/>
      <c r="GS81" s="12"/>
      <c r="GT81" s="12"/>
      <c r="GU81" s="12"/>
      <c r="GV81" s="12"/>
      <c r="GW81" s="12"/>
      <c r="GX81" s="12"/>
      <c r="GY81" s="12"/>
      <c r="GZ81" s="12"/>
      <c r="HA81" s="12"/>
      <c r="HB81" s="12"/>
      <c r="HC81" s="12"/>
      <c r="HD81" s="12"/>
      <c r="HE81" s="12"/>
      <c r="HF81" s="12"/>
      <c r="HG81" s="12"/>
      <c r="HH81" s="12"/>
      <c r="HI81" s="12"/>
      <c r="HJ81" s="12"/>
      <c r="HK81" s="12"/>
      <c r="HL81" s="12"/>
      <c r="HM81" s="12"/>
      <c r="HN81" s="12"/>
      <c r="HO81" s="12"/>
      <c r="HP81" s="12"/>
      <c r="HQ81" s="12"/>
      <c r="HR81" s="12"/>
      <c r="HS81" s="12"/>
      <c r="HT81" s="12"/>
      <c r="HU81" s="12"/>
      <c r="HV81" s="12"/>
      <c r="HW81" s="12"/>
      <c r="HX81" s="12"/>
      <c r="HY81" s="12"/>
      <c r="HZ81" s="12"/>
      <c r="IA81" s="12"/>
      <c r="IB81" s="12"/>
      <c r="IC81" s="12"/>
      <c r="ID81" s="12"/>
      <c r="IE81" s="12"/>
      <c r="IF81" s="12"/>
      <c r="IG81" s="12"/>
      <c r="IH81" s="12"/>
      <c r="II81" s="12"/>
      <c r="IJ81" s="12"/>
      <c r="IK81" s="12"/>
      <c r="IL81" s="12"/>
      <c r="IM81" s="12"/>
      <c r="IN81" s="12"/>
      <c r="IO81" s="12"/>
      <c r="IP81" s="12"/>
      <c r="IQ81" s="12"/>
      <c r="IR81" s="12"/>
      <c r="IS81" s="12"/>
      <c r="IT81" s="12"/>
    </row>
    <row r="82" spans="1:254" s="14" customFormat="1" ht="14.1" customHeight="1" x14ac:dyDescent="0.2">
      <c r="A82" s="9"/>
      <c r="B82" s="10"/>
      <c r="C82" s="56" t="s">
        <v>52</v>
      </c>
      <c r="D82" s="12"/>
      <c r="E82" s="12">
        <f t="shared" si="16"/>
        <v>0</v>
      </c>
      <c r="F82" s="12"/>
      <c r="G82" s="12">
        <f t="shared" si="14"/>
        <v>0</v>
      </c>
      <c r="H82" s="12">
        <f t="shared" si="15"/>
        <v>0</v>
      </c>
      <c r="I82" s="12"/>
      <c r="J82" s="52"/>
      <c r="K82" s="13"/>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c r="IT82" s="12"/>
    </row>
    <row r="83" spans="1:254" s="14" customFormat="1" ht="14.1" customHeight="1" x14ac:dyDescent="0.2">
      <c r="A83" s="9"/>
      <c r="B83" s="10"/>
      <c r="C83" s="56" t="s">
        <v>52</v>
      </c>
      <c r="D83" s="12"/>
      <c r="E83" s="12">
        <f t="shared" si="16"/>
        <v>0</v>
      </c>
      <c r="F83" s="12"/>
      <c r="G83" s="12">
        <f t="shared" ref="G83:G98" si="17">IF(J83&gt;0,0,F83)</f>
        <v>0</v>
      </c>
      <c r="H83" s="12">
        <f t="shared" ref="H83:H98" si="18">+D83</f>
        <v>0</v>
      </c>
      <c r="I83" s="12"/>
      <c r="J83" s="52"/>
      <c r="K83" s="13"/>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2"/>
      <c r="FM83" s="12"/>
      <c r="FN83" s="12"/>
      <c r="FO83" s="12"/>
      <c r="FP83" s="12"/>
      <c r="FQ83" s="12"/>
      <c r="FR83" s="12"/>
      <c r="FS83" s="12"/>
      <c r="FT83" s="12"/>
      <c r="FU83" s="12"/>
      <c r="FV83" s="12"/>
      <c r="FW83" s="12"/>
      <c r="FX83" s="12"/>
      <c r="FY83" s="12"/>
      <c r="FZ83" s="12"/>
      <c r="GA83" s="12"/>
      <c r="GB83" s="12"/>
      <c r="GC83" s="12"/>
      <c r="GD83" s="12"/>
      <c r="GE83" s="12"/>
      <c r="GF83" s="12"/>
      <c r="GG83" s="12"/>
      <c r="GH83" s="12"/>
      <c r="GI83" s="12"/>
      <c r="GJ83" s="12"/>
      <c r="GK83" s="12"/>
      <c r="GL83" s="12"/>
      <c r="GM83" s="12"/>
      <c r="GN83" s="12"/>
      <c r="GO83" s="12"/>
      <c r="GP83" s="12"/>
      <c r="GQ83" s="12"/>
      <c r="GR83" s="12"/>
      <c r="GS83" s="12"/>
      <c r="GT83" s="12"/>
      <c r="GU83" s="12"/>
      <c r="GV83" s="12"/>
      <c r="GW83" s="12"/>
      <c r="GX83" s="12"/>
      <c r="GY83" s="12"/>
      <c r="GZ83" s="12"/>
      <c r="HA83" s="12"/>
      <c r="HB83" s="12"/>
      <c r="HC83" s="12"/>
      <c r="HD83" s="12"/>
      <c r="HE83" s="12"/>
      <c r="HF83" s="12"/>
      <c r="HG83" s="12"/>
      <c r="HH83" s="12"/>
      <c r="HI83" s="12"/>
      <c r="HJ83" s="12"/>
      <c r="HK83" s="12"/>
      <c r="HL83" s="12"/>
      <c r="HM83" s="12"/>
      <c r="HN83" s="12"/>
      <c r="HO83" s="12"/>
      <c r="HP83" s="12"/>
      <c r="HQ83" s="12"/>
      <c r="HR83" s="12"/>
      <c r="HS83" s="12"/>
      <c r="HT83" s="12"/>
      <c r="HU83" s="12"/>
      <c r="HV83" s="12"/>
      <c r="HW83" s="12"/>
      <c r="HX83" s="12"/>
      <c r="HY83" s="12"/>
      <c r="HZ83" s="12"/>
      <c r="IA83" s="12"/>
      <c r="IB83" s="12"/>
      <c r="IC83" s="12"/>
      <c r="ID83" s="12"/>
      <c r="IE83" s="12"/>
      <c r="IF83" s="12"/>
      <c r="IG83" s="12"/>
      <c r="IH83" s="12"/>
      <c r="II83" s="12"/>
      <c r="IJ83" s="12"/>
      <c r="IK83" s="12"/>
      <c r="IL83" s="12"/>
      <c r="IM83" s="12"/>
      <c r="IN83" s="12"/>
      <c r="IO83" s="12"/>
      <c r="IP83" s="12"/>
      <c r="IQ83" s="12"/>
      <c r="IR83" s="12"/>
      <c r="IS83" s="12"/>
      <c r="IT83" s="12"/>
    </row>
    <row r="84" spans="1:254" s="14" customFormat="1" ht="14.1" customHeight="1" x14ac:dyDescent="0.2">
      <c r="A84" s="9"/>
      <c r="B84" s="10"/>
      <c r="C84" s="56" t="s">
        <v>52</v>
      </c>
      <c r="D84" s="12"/>
      <c r="E84" s="12">
        <f t="shared" si="16"/>
        <v>0</v>
      </c>
      <c r="F84" s="12"/>
      <c r="G84" s="12">
        <f t="shared" si="17"/>
        <v>0</v>
      </c>
      <c r="H84" s="12">
        <f t="shared" si="18"/>
        <v>0</v>
      </c>
      <c r="I84" s="12"/>
      <c r="J84" s="52"/>
      <c r="K84" s="13"/>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c r="IT84" s="12"/>
    </row>
    <row r="85" spans="1:254" s="14" customFormat="1" ht="14.1" customHeight="1" x14ac:dyDescent="0.2">
      <c r="A85" s="9"/>
      <c r="B85" s="10"/>
      <c r="C85" s="56" t="s">
        <v>52</v>
      </c>
      <c r="D85" s="12"/>
      <c r="E85" s="12">
        <f t="shared" si="16"/>
        <v>0</v>
      </c>
      <c r="F85" s="12"/>
      <c r="G85" s="12">
        <f t="shared" si="17"/>
        <v>0</v>
      </c>
      <c r="H85" s="12">
        <f t="shared" si="18"/>
        <v>0</v>
      </c>
      <c r="I85" s="12"/>
      <c r="J85" s="52"/>
      <c r="K85" s="13"/>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c r="GX85" s="12"/>
      <c r="GY85" s="12"/>
      <c r="GZ85" s="12"/>
      <c r="HA85" s="12"/>
      <c r="HB85" s="12"/>
      <c r="HC85" s="12"/>
      <c r="HD85" s="12"/>
      <c r="HE85" s="12"/>
      <c r="HF85" s="12"/>
      <c r="HG85" s="12"/>
      <c r="HH85" s="12"/>
      <c r="HI85" s="12"/>
      <c r="HJ85" s="12"/>
      <c r="HK85" s="12"/>
      <c r="HL85" s="12"/>
      <c r="HM85" s="12"/>
      <c r="HN85" s="12"/>
      <c r="HO85" s="12"/>
      <c r="HP85" s="12"/>
      <c r="HQ85" s="12"/>
      <c r="HR85" s="12"/>
      <c r="HS85" s="12"/>
      <c r="HT85" s="12"/>
      <c r="HU85" s="12"/>
      <c r="HV85" s="12"/>
      <c r="HW85" s="12"/>
      <c r="HX85" s="12"/>
      <c r="HY85" s="12"/>
      <c r="HZ85" s="12"/>
      <c r="IA85" s="12"/>
      <c r="IB85" s="12"/>
      <c r="IC85" s="12"/>
      <c r="ID85" s="12"/>
      <c r="IE85" s="12"/>
      <c r="IF85" s="12"/>
      <c r="IG85" s="12"/>
      <c r="IH85" s="12"/>
      <c r="II85" s="12"/>
      <c r="IJ85" s="12"/>
      <c r="IK85" s="12"/>
      <c r="IL85" s="12"/>
      <c r="IM85" s="12"/>
      <c r="IN85" s="12"/>
      <c r="IO85" s="12"/>
      <c r="IP85" s="12"/>
      <c r="IQ85" s="12"/>
      <c r="IR85" s="12"/>
      <c r="IS85" s="12"/>
      <c r="IT85" s="12"/>
    </row>
    <row r="86" spans="1:254" s="14" customFormat="1" ht="14.1" customHeight="1" x14ac:dyDescent="0.2">
      <c r="A86" s="9"/>
      <c r="B86" s="10"/>
      <c r="C86" s="56" t="s">
        <v>52</v>
      </c>
      <c r="D86" s="12"/>
      <c r="E86" s="12">
        <f t="shared" si="16"/>
        <v>0</v>
      </c>
      <c r="F86" s="12"/>
      <c r="G86" s="12">
        <f t="shared" si="17"/>
        <v>0</v>
      </c>
      <c r="H86" s="12">
        <f t="shared" si="18"/>
        <v>0</v>
      </c>
      <c r="I86" s="12"/>
      <c r="J86" s="52"/>
      <c r="K86" s="13"/>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row>
    <row r="87" spans="1:254" s="14" customFormat="1" ht="14.1" customHeight="1" x14ac:dyDescent="0.2">
      <c r="A87" s="9"/>
      <c r="B87" s="10"/>
      <c r="C87" s="56" t="s">
        <v>52</v>
      </c>
      <c r="D87" s="12"/>
      <c r="E87" s="12">
        <f t="shared" ref="E87:E102" si="19">+D87</f>
        <v>0</v>
      </c>
      <c r="F87" s="12"/>
      <c r="G87" s="12">
        <f t="shared" si="17"/>
        <v>0</v>
      </c>
      <c r="H87" s="12">
        <f t="shared" si="18"/>
        <v>0</v>
      </c>
      <c r="I87" s="12"/>
      <c r="J87" s="52"/>
      <c r="K87" s="13"/>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row>
    <row r="88" spans="1:254" s="14" customFormat="1" ht="14.1" customHeight="1" x14ac:dyDescent="0.2">
      <c r="A88" s="9"/>
      <c r="B88" s="10"/>
      <c r="C88" s="56" t="s">
        <v>52</v>
      </c>
      <c r="D88" s="12"/>
      <c r="E88" s="12">
        <f t="shared" si="19"/>
        <v>0</v>
      </c>
      <c r="F88" s="12"/>
      <c r="G88" s="12">
        <f t="shared" si="17"/>
        <v>0</v>
      </c>
      <c r="H88" s="12">
        <f t="shared" si="18"/>
        <v>0</v>
      </c>
      <c r="I88" s="12"/>
      <c r="J88" s="52"/>
      <c r="K88" s="13"/>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c r="IT88" s="12"/>
    </row>
    <row r="89" spans="1:254" s="14" customFormat="1" ht="14.1" customHeight="1" x14ac:dyDescent="0.2">
      <c r="A89" s="9"/>
      <c r="B89" s="10"/>
      <c r="C89" s="56" t="s">
        <v>52</v>
      </c>
      <c r="D89" s="12"/>
      <c r="E89" s="12">
        <f t="shared" si="19"/>
        <v>0</v>
      </c>
      <c r="F89" s="12"/>
      <c r="G89" s="12">
        <f t="shared" si="17"/>
        <v>0</v>
      </c>
      <c r="H89" s="12">
        <f t="shared" si="18"/>
        <v>0</v>
      </c>
      <c r="I89" s="12"/>
      <c r="J89" s="52"/>
      <c r="K89" s="13"/>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2"/>
      <c r="FX89" s="12"/>
      <c r="FY89" s="12"/>
      <c r="FZ89" s="12"/>
      <c r="GA89" s="12"/>
      <c r="GB89" s="12"/>
      <c r="GC89" s="12"/>
      <c r="GD89" s="12"/>
      <c r="GE89" s="12"/>
      <c r="GF89" s="12"/>
      <c r="GG89" s="12"/>
      <c r="GH89" s="12"/>
      <c r="GI89" s="12"/>
      <c r="GJ89" s="12"/>
      <c r="GK89" s="12"/>
      <c r="GL89" s="12"/>
      <c r="GM89" s="12"/>
      <c r="GN89" s="12"/>
      <c r="GO89" s="12"/>
      <c r="GP89" s="12"/>
      <c r="GQ89" s="12"/>
      <c r="GR89" s="12"/>
      <c r="GS89" s="12"/>
      <c r="GT89" s="12"/>
      <c r="GU89" s="12"/>
      <c r="GV89" s="12"/>
      <c r="GW89" s="12"/>
      <c r="GX89" s="12"/>
      <c r="GY89" s="12"/>
      <c r="GZ89" s="12"/>
      <c r="HA89" s="12"/>
      <c r="HB89" s="12"/>
      <c r="HC89" s="12"/>
      <c r="HD89" s="12"/>
      <c r="HE89" s="12"/>
      <c r="HF89" s="12"/>
      <c r="HG89" s="12"/>
      <c r="HH89" s="12"/>
      <c r="HI89" s="12"/>
      <c r="HJ89" s="12"/>
      <c r="HK89" s="12"/>
      <c r="HL89" s="12"/>
      <c r="HM89" s="12"/>
      <c r="HN89" s="12"/>
      <c r="HO89" s="12"/>
      <c r="HP89" s="12"/>
      <c r="HQ89" s="12"/>
      <c r="HR89" s="12"/>
      <c r="HS89" s="12"/>
      <c r="HT89" s="12"/>
      <c r="HU89" s="12"/>
      <c r="HV89" s="12"/>
      <c r="HW89" s="12"/>
      <c r="HX89" s="12"/>
      <c r="HY89" s="12"/>
      <c r="HZ89" s="12"/>
      <c r="IA89" s="12"/>
      <c r="IB89" s="12"/>
      <c r="IC89" s="12"/>
      <c r="ID89" s="12"/>
      <c r="IE89" s="12"/>
      <c r="IF89" s="12"/>
      <c r="IG89" s="12"/>
      <c r="IH89" s="12"/>
      <c r="II89" s="12"/>
      <c r="IJ89" s="12"/>
      <c r="IK89" s="12"/>
      <c r="IL89" s="12"/>
      <c r="IM89" s="12"/>
      <c r="IN89" s="12"/>
      <c r="IO89" s="12"/>
      <c r="IP89" s="12"/>
      <c r="IQ89" s="12"/>
      <c r="IR89" s="12"/>
      <c r="IS89" s="12"/>
      <c r="IT89" s="12"/>
    </row>
    <row r="90" spans="1:254" s="14" customFormat="1" ht="14.1" customHeight="1" x14ac:dyDescent="0.2">
      <c r="A90" s="9"/>
      <c r="B90" s="10"/>
      <c r="C90" s="56" t="s">
        <v>52</v>
      </c>
      <c r="D90" s="12"/>
      <c r="E90" s="12">
        <f t="shared" si="19"/>
        <v>0</v>
      </c>
      <c r="F90" s="12"/>
      <c r="G90" s="12">
        <f t="shared" si="17"/>
        <v>0</v>
      </c>
      <c r="H90" s="12">
        <f t="shared" si="18"/>
        <v>0</v>
      </c>
      <c r="I90" s="12"/>
      <c r="J90" s="52"/>
      <c r="K90" s="13"/>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c r="IT90" s="12"/>
    </row>
    <row r="91" spans="1:254" s="14" customFormat="1" ht="14.1" customHeight="1" x14ac:dyDescent="0.2">
      <c r="A91" s="9"/>
      <c r="B91" s="10"/>
      <c r="C91" s="56" t="s">
        <v>52</v>
      </c>
      <c r="D91" s="12"/>
      <c r="E91" s="12">
        <f t="shared" si="19"/>
        <v>0</v>
      </c>
      <c r="F91" s="12"/>
      <c r="G91" s="12">
        <f t="shared" si="17"/>
        <v>0</v>
      </c>
      <c r="H91" s="12">
        <f t="shared" si="18"/>
        <v>0</v>
      </c>
      <c r="I91" s="12"/>
      <c r="J91" s="52"/>
      <c r="K91" s="13"/>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2"/>
      <c r="GL91" s="12"/>
      <c r="GM91" s="12"/>
      <c r="GN91" s="12"/>
      <c r="GO91" s="12"/>
      <c r="GP91" s="12"/>
      <c r="GQ91" s="12"/>
      <c r="GR91" s="12"/>
      <c r="GS91" s="12"/>
      <c r="GT91" s="12"/>
      <c r="GU91" s="12"/>
      <c r="GV91" s="12"/>
      <c r="GW91" s="12"/>
      <c r="GX91" s="12"/>
      <c r="GY91" s="12"/>
      <c r="GZ91" s="12"/>
      <c r="HA91" s="12"/>
      <c r="HB91" s="12"/>
      <c r="HC91" s="12"/>
      <c r="HD91" s="12"/>
      <c r="HE91" s="12"/>
      <c r="HF91" s="12"/>
      <c r="HG91" s="12"/>
      <c r="HH91" s="12"/>
      <c r="HI91" s="12"/>
      <c r="HJ91" s="12"/>
      <c r="HK91" s="12"/>
      <c r="HL91" s="12"/>
      <c r="HM91" s="12"/>
      <c r="HN91" s="12"/>
      <c r="HO91" s="12"/>
      <c r="HP91" s="12"/>
      <c r="HQ91" s="12"/>
      <c r="HR91" s="12"/>
      <c r="HS91" s="12"/>
      <c r="HT91" s="12"/>
      <c r="HU91" s="12"/>
      <c r="HV91" s="12"/>
      <c r="HW91" s="12"/>
      <c r="HX91" s="12"/>
      <c r="HY91" s="12"/>
      <c r="HZ91" s="12"/>
      <c r="IA91" s="12"/>
      <c r="IB91" s="12"/>
      <c r="IC91" s="12"/>
      <c r="ID91" s="12"/>
      <c r="IE91" s="12"/>
      <c r="IF91" s="12"/>
      <c r="IG91" s="12"/>
      <c r="IH91" s="12"/>
      <c r="II91" s="12"/>
      <c r="IJ91" s="12"/>
      <c r="IK91" s="12"/>
      <c r="IL91" s="12"/>
      <c r="IM91" s="12"/>
      <c r="IN91" s="12"/>
      <c r="IO91" s="12"/>
      <c r="IP91" s="12"/>
      <c r="IQ91" s="12"/>
      <c r="IR91" s="12"/>
      <c r="IS91" s="12"/>
      <c r="IT91" s="12"/>
    </row>
    <row r="92" spans="1:254" s="14" customFormat="1" ht="14.1" customHeight="1" x14ac:dyDescent="0.2">
      <c r="A92" s="9"/>
      <c r="B92" s="10"/>
      <c r="C92" s="56" t="s">
        <v>52</v>
      </c>
      <c r="D92" s="12"/>
      <c r="E92" s="12">
        <f t="shared" si="19"/>
        <v>0</v>
      </c>
      <c r="F92" s="12"/>
      <c r="G92" s="12">
        <f t="shared" si="17"/>
        <v>0</v>
      </c>
      <c r="H92" s="12">
        <f t="shared" si="18"/>
        <v>0</v>
      </c>
      <c r="I92" s="12"/>
      <c r="J92" s="52"/>
      <c r="K92" s="13"/>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c r="IT92" s="12"/>
    </row>
    <row r="93" spans="1:254" s="14" customFormat="1" ht="14.1" customHeight="1" x14ac:dyDescent="0.2">
      <c r="A93" s="9"/>
      <c r="B93" s="10"/>
      <c r="C93" s="56" t="s">
        <v>52</v>
      </c>
      <c r="D93" s="12"/>
      <c r="E93" s="12">
        <f t="shared" si="19"/>
        <v>0</v>
      </c>
      <c r="F93" s="12"/>
      <c r="G93" s="12">
        <f t="shared" si="17"/>
        <v>0</v>
      </c>
      <c r="H93" s="12">
        <f t="shared" si="18"/>
        <v>0</v>
      </c>
      <c r="I93" s="12"/>
      <c r="J93" s="52"/>
      <c r="K93" s="13"/>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2"/>
      <c r="GL93" s="12"/>
      <c r="GM93" s="12"/>
      <c r="GN93" s="12"/>
      <c r="GO93" s="12"/>
      <c r="GP93" s="12"/>
      <c r="GQ93" s="12"/>
      <c r="GR93" s="12"/>
      <c r="GS93" s="12"/>
      <c r="GT93" s="12"/>
      <c r="GU93" s="12"/>
      <c r="GV93" s="12"/>
      <c r="GW93" s="12"/>
      <c r="GX93" s="12"/>
      <c r="GY93" s="12"/>
      <c r="GZ93" s="12"/>
      <c r="HA93" s="12"/>
      <c r="HB93" s="12"/>
      <c r="HC93" s="12"/>
      <c r="HD93" s="12"/>
      <c r="HE93" s="12"/>
      <c r="HF93" s="12"/>
      <c r="HG93" s="12"/>
      <c r="HH93" s="12"/>
      <c r="HI93" s="12"/>
      <c r="HJ93" s="12"/>
      <c r="HK93" s="12"/>
      <c r="HL93" s="12"/>
      <c r="HM93" s="12"/>
      <c r="HN93" s="12"/>
      <c r="HO93" s="12"/>
      <c r="HP93" s="12"/>
      <c r="HQ93" s="12"/>
      <c r="HR93" s="12"/>
      <c r="HS93" s="12"/>
      <c r="HT93" s="12"/>
      <c r="HU93" s="12"/>
      <c r="HV93" s="12"/>
      <c r="HW93" s="12"/>
      <c r="HX93" s="12"/>
      <c r="HY93" s="12"/>
      <c r="HZ93" s="12"/>
      <c r="IA93" s="12"/>
      <c r="IB93" s="12"/>
      <c r="IC93" s="12"/>
      <c r="ID93" s="12"/>
      <c r="IE93" s="12"/>
      <c r="IF93" s="12"/>
      <c r="IG93" s="12"/>
      <c r="IH93" s="12"/>
      <c r="II93" s="12"/>
      <c r="IJ93" s="12"/>
      <c r="IK93" s="12"/>
      <c r="IL93" s="12"/>
      <c r="IM93" s="12"/>
      <c r="IN93" s="12"/>
      <c r="IO93" s="12"/>
      <c r="IP93" s="12"/>
      <c r="IQ93" s="12"/>
      <c r="IR93" s="12"/>
      <c r="IS93" s="12"/>
      <c r="IT93" s="12"/>
    </row>
    <row r="94" spans="1:254" s="14" customFormat="1" ht="14.1" customHeight="1" x14ac:dyDescent="0.2">
      <c r="A94" s="9"/>
      <c r="B94" s="10"/>
      <c r="C94" s="56" t="s">
        <v>52</v>
      </c>
      <c r="D94" s="12"/>
      <c r="E94" s="12">
        <f t="shared" si="19"/>
        <v>0</v>
      </c>
      <c r="F94" s="12"/>
      <c r="G94" s="12">
        <f t="shared" si="17"/>
        <v>0</v>
      </c>
      <c r="H94" s="12">
        <f t="shared" si="18"/>
        <v>0</v>
      </c>
      <c r="I94" s="12"/>
      <c r="J94" s="52"/>
      <c r="K94" s="13"/>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c r="IT94" s="12"/>
    </row>
    <row r="95" spans="1:254" s="14" customFormat="1" ht="14.1" customHeight="1" x14ac:dyDescent="0.2">
      <c r="A95" s="9"/>
      <c r="B95" s="10"/>
      <c r="C95" s="56" t="s">
        <v>52</v>
      </c>
      <c r="D95" s="12"/>
      <c r="E95" s="12">
        <f t="shared" si="19"/>
        <v>0</v>
      </c>
      <c r="F95" s="12"/>
      <c r="G95" s="12">
        <f t="shared" si="17"/>
        <v>0</v>
      </c>
      <c r="H95" s="12">
        <f t="shared" si="18"/>
        <v>0</v>
      </c>
      <c r="I95" s="12"/>
      <c r="J95" s="52"/>
      <c r="K95" s="13"/>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c r="HM95" s="12"/>
      <c r="HN95" s="12"/>
      <c r="HO95" s="12"/>
      <c r="HP95" s="12"/>
      <c r="HQ95" s="12"/>
      <c r="HR95" s="12"/>
      <c r="HS95" s="12"/>
      <c r="HT95" s="12"/>
      <c r="HU95" s="12"/>
      <c r="HV95" s="12"/>
      <c r="HW95" s="12"/>
      <c r="HX95" s="12"/>
      <c r="HY95" s="12"/>
      <c r="HZ95" s="12"/>
      <c r="IA95" s="12"/>
      <c r="IB95" s="12"/>
      <c r="IC95" s="12"/>
      <c r="ID95" s="12"/>
      <c r="IE95" s="12"/>
      <c r="IF95" s="12"/>
      <c r="IG95" s="12"/>
      <c r="IH95" s="12"/>
      <c r="II95" s="12"/>
      <c r="IJ95" s="12"/>
      <c r="IK95" s="12"/>
      <c r="IL95" s="12"/>
      <c r="IM95" s="12"/>
      <c r="IN95" s="12"/>
      <c r="IO95" s="12"/>
      <c r="IP95" s="12"/>
      <c r="IQ95" s="12"/>
      <c r="IR95" s="12"/>
      <c r="IS95" s="12"/>
      <c r="IT95" s="12"/>
    </row>
    <row r="96" spans="1:254" s="14" customFormat="1" ht="14.1" customHeight="1" x14ac:dyDescent="0.2">
      <c r="A96" s="9"/>
      <c r="B96" s="10"/>
      <c r="C96" s="56" t="s">
        <v>52</v>
      </c>
      <c r="D96" s="12"/>
      <c r="E96" s="12">
        <f t="shared" si="19"/>
        <v>0</v>
      </c>
      <c r="F96" s="12"/>
      <c r="G96" s="12">
        <f t="shared" si="17"/>
        <v>0</v>
      </c>
      <c r="H96" s="12">
        <f t="shared" si="18"/>
        <v>0</v>
      </c>
      <c r="I96" s="12"/>
      <c r="J96" s="52"/>
      <c r="K96" s="13"/>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row>
    <row r="97" spans="1:254" s="14" customFormat="1" ht="14.1" customHeight="1" x14ac:dyDescent="0.2">
      <c r="A97" s="9"/>
      <c r="B97" s="10"/>
      <c r="C97" s="56" t="s">
        <v>52</v>
      </c>
      <c r="D97" s="12"/>
      <c r="E97" s="12">
        <f t="shared" si="19"/>
        <v>0</v>
      </c>
      <c r="F97" s="12"/>
      <c r="G97" s="12">
        <f t="shared" si="17"/>
        <v>0</v>
      </c>
      <c r="H97" s="12">
        <f t="shared" si="18"/>
        <v>0</v>
      </c>
      <c r="I97" s="12"/>
      <c r="J97" s="52"/>
      <c r="K97" s="13"/>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c r="IH97" s="12"/>
      <c r="II97" s="12"/>
      <c r="IJ97" s="12"/>
      <c r="IK97" s="12"/>
      <c r="IL97" s="12"/>
      <c r="IM97" s="12"/>
      <c r="IN97" s="12"/>
      <c r="IO97" s="12"/>
      <c r="IP97" s="12"/>
      <c r="IQ97" s="12"/>
      <c r="IR97" s="12"/>
      <c r="IS97" s="12"/>
      <c r="IT97" s="12"/>
    </row>
    <row r="98" spans="1:254" s="14" customFormat="1" ht="14.1" customHeight="1" x14ac:dyDescent="0.2">
      <c r="A98" s="9"/>
      <c r="B98" s="10"/>
      <c r="C98" s="56" t="s">
        <v>52</v>
      </c>
      <c r="D98" s="12"/>
      <c r="E98" s="12">
        <f t="shared" si="19"/>
        <v>0</v>
      </c>
      <c r="F98" s="12"/>
      <c r="G98" s="12">
        <f t="shared" si="17"/>
        <v>0</v>
      </c>
      <c r="H98" s="12">
        <f t="shared" si="18"/>
        <v>0</v>
      </c>
      <c r="I98" s="12"/>
      <c r="J98" s="52"/>
      <c r="K98" s="13"/>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row>
    <row r="99" spans="1:254" s="14" customFormat="1" ht="14.1" customHeight="1" x14ac:dyDescent="0.2">
      <c r="A99" s="9"/>
      <c r="B99" s="10"/>
      <c r="C99" s="56" t="s">
        <v>52</v>
      </c>
      <c r="D99" s="12"/>
      <c r="E99" s="12">
        <f t="shared" si="19"/>
        <v>0</v>
      </c>
      <c r="F99" s="12"/>
      <c r="G99" s="12">
        <f t="shared" ref="G99:G114" si="20">IF(J99&gt;0,0,F99)</f>
        <v>0</v>
      </c>
      <c r="H99" s="12">
        <f t="shared" ref="H99:H114" si="21">+D99</f>
        <v>0</v>
      </c>
      <c r="I99" s="12"/>
      <c r="J99" s="52"/>
      <c r="K99" s="13"/>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row>
    <row r="100" spans="1:254" s="14" customFormat="1" ht="14.1" customHeight="1" x14ac:dyDescent="0.2">
      <c r="A100" s="9"/>
      <c r="B100" s="10"/>
      <c r="C100" s="56" t="s">
        <v>52</v>
      </c>
      <c r="D100" s="12"/>
      <c r="E100" s="12">
        <f t="shared" si="19"/>
        <v>0</v>
      </c>
      <c r="F100" s="12"/>
      <c r="G100" s="12">
        <f t="shared" si="20"/>
        <v>0</v>
      </c>
      <c r="H100" s="12">
        <f t="shared" si="21"/>
        <v>0</v>
      </c>
      <c r="I100" s="12"/>
      <c r="J100" s="52"/>
      <c r="K100" s="13"/>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row>
    <row r="101" spans="1:254" s="14" customFormat="1" ht="14.1" customHeight="1" x14ac:dyDescent="0.2">
      <c r="A101" s="9"/>
      <c r="B101" s="10"/>
      <c r="C101" s="56" t="s">
        <v>52</v>
      </c>
      <c r="D101" s="12"/>
      <c r="E101" s="12">
        <f t="shared" si="19"/>
        <v>0</v>
      </c>
      <c r="F101" s="12"/>
      <c r="G101" s="12">
        <f t="shared" si="20"/>
        <v>0</v>
      </c>
      <c r="H101" s="12">
        <f t="shared" si="21"/>
        <v>0</v>
      </c>
      <c r="I101" s="12"/>
      <c r="J101" s="52"/>
      <c r="K101" s="13"/>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c r="IH101" s="12"/>
      <c r="II101" s="12"/>
      <c r="IJ101" s="12"/>
      <c r="IK101" s="12"/>
      <c r="IL101" s="12"/>
      <c r="IM101" s="12"/>
      <c r="IN101" s="12"/>
      <c r="IO101" s="12"/>
      <c r="IP101" s="12"/>
      <c r="IQ101" s="12"/>
      <c r="IR101" s="12"/>
      <c r="IS101" s="12"/>
      <c r="IT101" s="12"/>
    </row>
    <row r="102" spans="1:254" s="14" customFormat="1" ht="14.1" customHeight="1" x14ac:dyDescent="0.2">
      <c r="A102" s="9"/>
      <c r="B102" s="10"/>
      <c r="C102" s="56" t="s">
        <v>52</v>
      </c>
      <c r="D102" s="12"/>
      <c r="E102" s="12">
        <f t="shared" si="19"/>
        <v>0</v>
      </c>
      <c r="F102" s="12"/>
      <c r="G102" s="12">
        <f t="shared" si="20"/>
        <v>0</v>
      </c>
      <c r="H102" s="12">
        <f t="shared" si="21"/>
        <v>0</v>
      </c>
      <c r="I102" s="12"/>
      <c r="J102" s="52"/>
      <c r="K102" s="13"/>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c r="IT102" s="12"/>
    </row>
    <row r="103" spans="1:254" s="14" customFormat="1" ht="14.1" customHeight="1" x14ac:dyDescent="0.2">
      <c r="A103" s="9"/>
      <c r="B103" s="10"/>
      <c r="C103" s="56" t="s">
        <v>52</v>
      </c>
      <c r="D103" s="12"/>
      <c r="E103" s="12">
        <f t="shared" ref="E103:E118" si="22">+D103</f>
        <v>0</v>
      </c>
      <c r="F103" s="12"/>
      <c r="G103" s="12">
        <f t="shared" si="20"/>
        <v>0</v>
      </c>
      <c r="H103" s="12">
        <f t="shared" si="21"/>
        <v>0</v>
      </c>
      <c r="I103" s="12"/>
      <c r="J103" s="52"/>
      <c r="K103" s="13"/>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c r="IH103" s="12"/>
      <c r="II103" s="12"/>
      <c r="IJ103" s="12"/>
      <c r="IK103" s="12"/>
      <c r="IL103" s="12"/>
      <c r="IM103" s="12"/>
      <c r="IN103" s="12"/>
      <c r="IO103" s="12"/>
      <c r="IP103" s="12"/>
      <c r="IQ103" s="12"/>
      <c r="IR103" s="12"/>
      <c r="IS103" s="12"/>
      <c r="IT103" s="12"/>
    </row>
    <row r="104" spans="1:254" s="14" customFormat="1" ht="14.1" customHeight="1" x14ac:dyDescent="0.2">
      <c r="A104" s="9"/>
      <c r="B104" s="10"/>
      <c r="C104" s="56" t="s">
        <v>52</v>
      </c>
      <c r="D104" s="12"/>
      <c r="E104" s="12">
        <f t="shared" si="22"/>
        <v>0</v>
      </c>
      <c r="F104" s="12"/>
      <c r="G104" s="12">
        <f t="shared" si="20"/>
        <v>0</v>
      </c>
      <c r="H104" s="12">
        <f t="shared" si="21"/>
        <v>0</v>
      </c>
      <c r="I104" s="12"/>
      <c r="J104" s="52"/>
      <c r="K104" s="13"/>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c r="IT104" s="12"/>
    </row>
    <row r="105" spans="1:254" s="14" customFormat="1" ht="14.1" customHeight="1" x14ac:dyDescent="0.2">
      <c r="A105" s="9"/>
      <c r="B105" s="10"/>
      <c r="C105" s="56" t="s">
        <v>52</v>
      </c>
      <c r="D105" s="12"/>
      <c r="E105" s="12">
        <f t="shared" si="22"/>
        <v>0</v>
      </c>
      <c r="F105" s="12"/>
      <c r="G105" s="12">
        <f t="shared" si="20"/>
        <v>0</v>
      </c>
      <c r="H105" s="12">
        <f t="shared" si="21"/>
        <v>0</v>
      </c>
      <c r="I105" s="12"/>
      <c r="J105" s="52"/>
      <c r="K105" s="13"/>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c r="ES105" s="12"/>
      <c r="ET105" s="12"/>
      <c r="EU105" s="12"/>
      <c r="EV105" s="12"/>
      <c r="EW105" s="12"/>
      <c r="EX105" s="12"/>
      <c r="EY105" s="12"/>
      <c r="EZ105" s="12"/>
      <c r="FA105" s="12"/>
      <c r="FB105" s="12"/>
      <c r="FC105" s="12"/>
      <c r="FD105" s="12"/>
      <c r="FE105" s="12"/>
      <c r="FF105" s="12"/>
      <c r="FG105" s="12"/>
      <c r="FH105" s="12"/>
      <c r="FI105" s="12"/>
      <c r="FJ105" s="12"/>
      <c r="FK105" s="12"/>
      <c r="FL105" s="12"/>
      <c r="FM105" s="12"/>
      <c r="FN105" s="12"/>
      <c r="FO105" s="12"/>
      <c r="FP105" s="12"/>
      <c r="FQ105" s="12"/>
      <c r="FR105" s="12"/>
      <c r="FS105" s="12"/>
      <c r="FT105" s="12"/>
      <c r="FU105" s="12"/>
      <c r="FV105" s="12"/>
      <c r="FW105" s="12"/>
      <c r="FX105" s="12"/>
      <c r="FY105" s="12"/>
      <c r="FZ105" s="12"/>
      <c r="GA105" s="12"/>
      <c r="GB105" s="12"/>
      <c r="GC105" s="12"/>
      <c r="GD105" s="12"/>
      <c r="GE105" s="12"/>
      <c r="GF105" s="12"/>
      <c r="GG105" s="12"/>
      <c r="GH105" s="12"/>
      <c r="GI105" s="12"/>
      <c r="GJ105" s="12"/>
      <c r="GK105" s="12"/>
      <c r="GL105" s="12"/>
      <c r="GM105" s="12"/>
      <c r="GN105" s="12"/>
      <c r="GO105" s="12"/>
      <c r="GP105" s="12"/>
      <c r="GQ105" s="12"/>
      <c r="GR105" s="12"/>
      <c r="GS105" s="12"/>
      <c r="GT105" s="12"/>
      <c r="GU105" s="12"/>
      <c r="GV105" s="12"/>
      <c r="GW105" s="12"/>
      <c r="GX105" s="12"/>
      <c r="GY105" s="12"/>
      <c r="GZ105" s="12"/>
      <c r="HA105" s="12"/>
      <c r="HB105" s="12"/>
      <c r="HC105" s="12"/>
      <c r="HD105" s="12"/>
      <c r="HE105" s="12"/>
      <c r="HF105" s="12"/>
      <c r="HG105" s="12"/>
      <c r="HH105" s="12"/>
      <c r="HI105" s="12"/>
      <c r="HJ105" s="12"/>
      <c r="HK105" s="12"/>
      <c r="HL105" s="12"/>
      <c r="HM105" s="12"/>
      <c r="HN105" s="12"/>
      <c r="HO105" s="12"/>
      <c r="HP105" s="12"/>
      <c r="HQ105" s="12"/>
      <c r="HR105" s="12"/>
      <c r="HS105" s="12"/>
      <c r="HT105" s="12"/>
      <c r="HU105" s="12"/>
      <c r="HV105" s="12"/>
      <c r="HW105" s="12"/>
      <c r="HX105" s="12"/>
      <c r="HY105" s="12"/>
      <c r="HZ105" s="12"/>
      <c r="IA105" s="12"/>
      <c r="IB105" s="12"/>
      <c r="IC105" s="12"/>
      <c r="ID105" s="12"/>
      <c r="IE105" s="12"/>
      <c r="IF105" s="12"/>
      <c r="IG105" s="12"/>
      <c r="IH105" s="12"/>
      <c r="II105" s="12"/>
      <c r="IJ105" s="12"/>
      <c r="IK105" s="12"/>
      <c r="IL105" s="12"/>
      <c r="IM105" s="12"/>
      <c r="IN105" s="12"/>
      <c r="IO105" s="12"/>
      <c r="IP105" s="12"/>
      <c r="IQ105" s="12"/>
      <c r="IR105" s="12"/>
      <c r="IS105" s="12"/>
      <c r="IT105" s="12"/>
    </row>
    <row r="106" spans="1:254" s="14" customFormat="1" ht="14.1" customHeight="1" x14ac:dyDescent="0.2">
      <c r="A106" s="9"/>
      <c r="B106" s="10"/>
      <c r="C106" s="56" t="s">
        <v>52</v>
      </c>
      <c r="D106" s="12"/>
      <c r="E106" s="12">
        <f t="shared" si="22"/>
        <v>0</v>
      </c>
      <c r="F106" s="12"/>
      <c r="G106" s="12">
        <f t="shared" si="20"/>
        <v>0</v>
      </c>
      <c r="H106" s="12">
        <f t="shared" si="21"/>
        <v>0</v>
      </c>
      <c r="I106" s="12"/>
      <c r="J106" s="52"/>
      <c r="K106" s="13"/>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c r="IT106" s="12"/>
    </row>
    <row r="107" spans="1:254" s="14" customFormat="1" ht="14.1" customHeight="1" x14ac:dyDescent="0.2">
      <c r="A107" s="9"/>
      <c r="B107" s="10"/>
      <c r="C107" s="56" t="s">
        <v>52</v>
      </c>
      <c r="D107" s="12"/>
      <c r="E107" s="12">
        <f t="shared" si="22"/>
        <v>0</v>
      </c>
      <c r="F107" s="12"/>
      <c r="G107" s="12">
        <f t="shared" si="20"/>
        <v>0</v>
      </c>
      <c r="H107" s="12">
        <f t="shared" si="21"/>
        <v>0</v>
      </c>
      <c r="I107" s="12"/>
      <c r="J107" s="52"/>
      <c r="K107" s="13"/>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row>
    <row r="108" spans="1:254" s="14" customFormat="1" ht="14.1" customHeight="1" x14ac:dyDescent="0.2">
      <c r="A108" s="9"/>
      <c r="B108" s="10"/>
      <c r="C108" s="56" t="s">
        <v>52</v>
      </c>
      <c r="D108" s="12"/>
      <c r="E108" s="12">
        <f t="shared" si="22"/>
        <v>0</v>
      </c>
      <c r="F108" s="12"/>
      <c r="G108" s="12">
        <f t="shared" si="20"/>
        <v>0</v>
      </c>
      <c r="H108" s="12">
        <f t="shared" si="21"/>
        <v>0</v>
      </c>
      <c r="I108" s="12"/>
      <c r="J108" s="52"/>
      <c r="K108" s="13"/>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c r="IT108" s="12"/>
    </row>
    <row r="109" spans="1:254" s="14" customFormat="1" ht="14.1" customHeight="1" x14ac:dyDescent="0.2">
      <c r="A109" s="9"/>
      <c r="B109" s="10"/>
      <c r="C109" s="56" t="s">
        <v>52</v>
      </c>
      <c r="D109" s="12"/>
      <c r="E109" s="12">
        <f t="shared" si="22"/>
        <v>0</v>
      </c>
      <c r="F109" s="12"/>
      <c r="G109" s="12">
        <f t="shared" si="20"/>
        <v>0</v>
      </c>
      <c r="H109" s="12">
        <f t="shared" si="21"/>
        <v>0</v>
      </c>
      <c r="I109" s="12"/>
      <c r="J109" s="52"/>
      <c r="K109" s="13"/>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c r="GX109" s="12"/>
      <c r="GY109" s="12"/>
      <c r="GZ109" s="12"/>
      <c r="HA109" s="12"/>
      <c r="HB109" s="12"/>
      <c r="HC109" s="12"/>
      <c r="HD109" s="12"/>
      <c r="HE109" s="12"/>
      <c r="HF109" s="12"/>
      <c r="HG109" s="12"/>
      <c r="HH109" s="12"/>
      <c r="HI109" s="12"/>
      <c r="HJ109" s="12"/>
      <c r="HK109" s="12"/>
      <c r="HL109" s="12"/>
      <c r="HM109" s="12"/>
      <c r="HN109" s="12"/>
      <c r="HO109" s="12"/>
      <c r="HP109" s="12"/>
      <c r="HQ109" s="12"/>
      <c r="HR109" s="12"/>
      <c r="HS109" s="12"/>
      <c r="HT109" s="12"/>
      <c r="HU109" s="12"/>
      <c r="HV109" s="12"/>
      <c r="HW109" s="12"/>
      <c r="HX109" s="12"/>
      <c r="HY109" s="12"/>
      <c r="HZ109" s="12"/>
      <c r="IA109" s="12"/>
      <c r="IB109" s="12"/>
      <c r="IC109" s="12"/>
      <c r="ID109" s="12"/>
      <c r="IE109" s="12"/>
      <c r="IF109" s="12"/>
      <c r="IG109" s="12"/>
      <c r="IH109" s="12"/>
      <c r="II109" s="12"/>
      <c r="IJ109" s="12"/>
      <c r="IK109" s="12"/>
      <c r="IL109" s="12"/>
      <c r="IM109" s="12"/>
      <c r="IN109" s="12"/>
      <c r="IO109" s="12"/>
      <c r="IP109" s="12"/>
      <c r="IQ109" s="12"/>
      <c r="IR109" s="12"/>
      <c r="IS109" s="12"/>
      <c r="IT109" s="12"/>
    </row>
    <row r="110" spans="1:254" s="14" customFormat="1" ht="14.1" customHeight="1" x14ac:dyDescent="0.2">
      <c r="A110" s="9"/>
      <c r="B110" s="10"/>
      <c r="C110" s="56" t="s">
        <v>52</v>
      </c>
      <c r="D110" s="12"/>
      <c r="E110" s="12">
        <f t="shared" si="22"/>
        <v>0</v>
      </c>
      <c r="F110" s="12"/>
      <c r="G110" s="12">
        <f t="shared" si="20"/>
        <v>0</v>
      </c>
      <c r="H110" s="12">
        <f t="shared" si="21"/>
        <v>0</v>
      </c>
      <c r="I110" s="12"/>
      <c r="J110" s="52"/>
      <c r="K110" s="13"/>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c r="IT110" s="12"/>
    </row>
    <row r="111" spans="1:254" s="14" customFormat="1" ht="14.1" customHeight="1" x14ac:dyDescent="0.2">
      <c r="A111" s="9"/>
      <c r="B111" s="10"/>
      <c r="C111" s="56" t="s">
        <v>52</v>
      </c>
      <c r="D111" s="12"/>
      <c r="E111" s="12">
        <f t="shared" si="22"/>
        <v>0</v>
      </c>
      <c r="F111" s="12"/>
      <c r="G111" s="12">
        <f t="shared" si="20"/>
        <v>0</v>
      </c>
      <c r="H111" s="12">
        <f t="shared" si="21"/>
        <v>0</v>
      </c>
      <c r="I111" s="12"/>
      <c r="J111" s="52"/>
      <c r="K111" s="13"/>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c r="ES111" s="12"/>
      <c r="ET111" s="12"/>
      <c r="EU111" s="12"/>
      <c r="EV111" s="12"/>
      <c r="EW111" s="12"/>
      <c r="EX111" s="12"/>
      <c r="EY111" s="12"/>
      <c r="EZ111" s="12"/>
      <c r="FA111" s="12"/>
      <c r="FB111" s="12"/>
      <c r="FC111" s="12"/>
      <c r="FD111" s="12"/>
      <c r="FE111" s="12"/>
      <c r="FF111" s="12"/>
      <c r="FG111" s="12"/>
      <c r="FH111" s="12"/>
      <c r="FI111" s="12"/>
      <c r="FJ111" s="12"/>
      <c r="FK111" s="12"/>
      <c r="FL111" s="12"/>
      <c r="FM111" s="12"/>
      <c r="FN111" s="12"/>
      <c r="FO111" s="12"/>
      <c r="FP111" s="12"/>
      <c r="FQ111" s="12"/>
      <c r="FR111" s="12"/>
      <c r="FS111" s="12"/>
      <c r="FT111" s="12"/>
      <c r="FU111" s="12"/>
      <c r="FV111" s="12"/>
      <c r="FW111" s="12"/>
      <c r="FX111" s="12"/>
      <c r="FY111" s="12"/>
      <c r="FZ111" s="12"/>
      <c r="GA111" s="12"/>
      <c r="GB111" s="12"/>
      <c r="GC111" s="12"/>
      <c r="GD111" s="12"/>
      <c r="GE111" s="12"/>
      <c r="GF111" s="12"/>
      <c r="GG111" s="12"/>
      <c r="GH111" s="12"/>
      <c r="GI111" s="12"/>
      <c r="GJ111" s="12"/>
      <c r="GK111" s="12"/>
      <c r="GL111" s="12"/>
      <c r="GM111" s="12"/>
      <c r="GN111" s="12"/>
      <c r="GO111" s="12"/>
      <c r="GP111" s="12"/>
      <c r="GQ111" s="12"/>
      <c r="GR111" s="12"/>
      <c r="GS111" s="12"/>
      <c r="GT111" s="12"/>
      <c r="GU111" s="12"/>
      <c r="GV111" s="12"/>
      <c r="GW111" s="12"/>
      <c r="GX111" s="12"/>
      <c r="GY111" s="12"/>
      <c r="GZ111" s="12"/>
      <c r="HA111" s="12"/>
      <c r="HB111" s="12"/>
      <c r="HC111" s="12"/>
      <c r="HD111" s="12"/>
      <c r="HE111" s="12"/>
      <c r="HF111" s="12"/>
      <c r="HG111" s="12"/>
      <c r="HH111" s="12"/>
      <c r="HI111" s="12"/>
      <c r="HJ111" s="12"/>
      <c r="HK111" s="12"/>
      <c r="HL111" s="12"/>
      <c r="HM111" s="12"/>
      <c r="HN111" s="12"/>
      <c r="HO111" s="12"/>
      <c r="HP111" s="12"/>
      <c r="HQ111" s="12"/>
      <c r="HR111" s="12"/>
      <c r="HS111" s="12"/>
      <c r="HT111" s="12"/>
      <c r="HU111" s="12"/>
      <c r="HV111" s="12"/>
      <c r="HW111" s="12"/>
      <c r="HX111" s="12"/>
      <c r="HY111" s="12"/>
      <c r="HZ111" s="12"/>
      <c r="IA111" s="12"/>
      <c r="IB111" s="12"/>
      <c r="IC111" s="12"/>
      <c r="ID111" s="12"/>
      <c r="IE111" s="12"/>
      <c r="IF111" s="12"/>
      <c r="IG111" s="12"/>
      <c r="IH111" s="12"/>
      <c r="II111" s="12"/>
      <c r="IJ111" s="12"/>
      <c r="IK111" s="12"/>
      <c r="IL111" s="12"/>
      <c r="IM111" s="12"/>
      <c r="IN111" s="12"/>
      <c r="IO111" s="12"/>
      <c r="IP111" s="12"/>
      <c r="IQ111" s="12"/>
      <c r="IR111" s="12"/>
      <c r="IS111" s="12"/>
      <c r="IT111" s="12"/>
    </row>
    <row r="112" spans="1:254" s="14" customFormat="1" ht="14.1" customHeight="1" x14ac:dyDescent="0.2">
      <c r="A112" s="9"/>
      <c r="B112" s="10"/>
      <c r="C112" s="56" t="s">
        <v>52</v>
      </c>
      <c r="D112" s="12"/>
      <c r="E112" s="12">
        <f t="shared" si="22"/>
        <v>0</v>
      </c>
      <c r="F112" s="12"/>
      <c r="G112" s="12">
        <f t="shared" si="20"/>
        <v>0</v>
      </c>
      <c r="H112" s="12">
        <f t="shared" si="21"/>
        <v>0</v>
      </c>
      <c r="I112" s="12"/>
      <c r="J112" s="52"/>
      <c r="K112" s="13"/>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row>
    <row r="113" spans="1:254" s="14" customFormat="1" ht="14.1" customHeight="1" x14ac:dyDescent="0.2">
      <c r="A113" s="9"/>
      <c r="B113" s="10"/>
      <c r="C113" s="56" t="s">
        <v>52</v>
      </c>
      <c r="D113" s="12"/>
      <c r="E113" s="12">
        <f t="shared" si="22"/>
        <v>0</v>
      </c>
      <c r="F113" s="12"/>
      <c r="G113" s="12">
        <f t="shared" si="20"/>
        <v>0</v>
      </c>
      <c r="H113" s="12">
        <f t="shared" si="21"/>
        <v>0</v>
      </c>
      <c r="I113" s="12"/>
      <c r="J113" s="52"/>
      <c r="K113" s="13"/>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c r="ES113" s="12"/>
      <c r="ET113" s="12"/>
      <c r="EU113" s="12"/>
      <c r="EV113" s="12"/>
      <c r="EW113" s="12"/>
      <c r="EX113" s="12"/>
      <c r="EY113" s="12"/>
      <c r="EZ113" s="12"/>
      <c r="FA113" s="12"/>
      <c r="FB113" s="12"/>
      <c r="FC113" s="12"/>
      <c r="FD113" s="12"/>
      <c r="FE113" s="12"/>
      <c r="FF113" s="12"/>
      <c r="FG113" s="12"/>
      <c r="FH113" s="12"/>
      <c r="FI113" s="12"/>
      <c r="FJ113" s="12"/>
      <c r="FK113" s="12"/>
      <c r="FL113" s="12"/>
      <c r="FM113" s="12"/>
      <c r="FN113" s="12"/>
      <c r="FO113" s="12"/>
      <c r="FP113" s="12"/>
      <c r="FQ113" s="12"/>
      <c r="FR113" s="12"/>
      <c r="FS113" s="12"/>
      <c r="FT113" s="12"/>
      <c r="FU113" s="12"/>
      <c r="FV113" s="12"/>
      <c r="FW113" s="12"/>
      <c r="FX113" s="12"/>
      <c r="FY113" s="12"/>
      <c r="FZ113" s="12"/>
      <c r="GA113" s="12"/>
      <c r="GB113" s="12"/>
      <c r="GC113" s="12"/>
      <c r="GD113" s="12"/>
      <c r="GE113" s="12"/>
      <c r="GF113" s="12"/>
      <c r="GG113" s="12"/>
      <c r="GH113" s="12"/>
      <c r="GI113" s="12"/>
      <c r="GJ113" s="12"/>
      <c r="GK113" s="12"/>
      <c r="GL113" s="12"/>
      <c r="GM113" s="12"/>
      <c r="GN113" s="12"/>
      <c r="GO113" s="12"/>
      <c r="GP113" s="12"/>
      <c r="GQ113" s="12"/>
      <c r="GR113" s="12"/>
      <c r="GS113" s="12"/>
      <c r="GT113" s="12"/>
      <c r="GU113" s="12"/>
      <c r="GV113" s="12"/>
      <c r="GW113" s="12"/>
      <c r="GX113" s="12"/>
      <c r="GY113" s="12"/>
      <c r="GZ113" s="12"/>
      <c r="HA113" s="12"/>
      <c r="HB113" s="12"/>
      <c r="HC113" s="12"/>
      <c r="HD113" s="12"/>
      <c r="HE113" s="12"/>
      <c r="HF113" s="12"/>
      <c r="HG113" s="12"/>
      <c r="HH113" s="12"/>
      <c r="HI113" s="12"/>
      <c r="HJ113" s="12"/>
      <c r="HK113" s="12"/>
      <c r="HL113" s="12"/>
      <c r="HM113" s="12"/>
      <c r="HN113" s="12"/>
      <c r="HO113" s="12"/>
      <c r="HP113" s="12"/>
      <c r="HQ113" s="12"/>
      <c r="HR113" s="12"/>
      <c r="HS113" s="12"/>
      <c r="HT113" s="12"/>
      <c r="HU113" s="12"/>
      <c r="HV113" s="12"/>
      <c r="HW113" s="12"/>
      <c r="HX113" s="12"/>
      <c r="HY113" s="12"/>
      <c r="HZ113" s="12"/>
      <c r="IA113" s="12"/>
      <c r="IB113" s="12"/>
      <c r="IC113" s="12"/>
      <c r="ID113" s="12"/>
      <c r="IE113" s="12"/>
      <c r="IF113" s="12"/>
      <c r="IG113" s="12"/>
      <c r="IH113" s="12"/>
      <c r="II113" s="12"/>
      <c r="IJ113" s="12"/>
      <c r="IK113" s="12"/>
      <c r="IL113" s="12"/>
      <c r="IM113" s="12"/>
      <c r="IN113" s="12"/>
      <c r="IO113" s="12"/>
      <c r="IP113" s="12"/>
      <c r="IQ113" s="12"/>
      <c r="IR113" s="12"/>
      <c r="IS113" s="12"/>
      <c r="IT113" s="12"/>
    </row>
    <row r="114" spans="1:254" s="14" customFormat="1" ht="14.1" customHeight="1" x14ac:dyDescent="0.2">
      <c r="A114" s="9"/>
      <c r="B114" s="10"/>
      <c r="C114" s="56" t="s">
        <v>52</v>
      </c>
      <c r="D114" s="12"/>
      <c r="E114" s="12">
        <f t="shared" si="22"/>
        <v>0</v>
      </c>
      <c r="F114" s="12"/>
      <c r="G114" s="12">
        <f t="shared" si="20"/>
        <v>0</v>
      </c>
      <c r="H114" s="12">
        <f t="shared" si="21"/>
        <v>0</v>
      </c>
      <c r="I114" s="12"/>
      <c r="J114" s="52"/>
      <c r="K114" s="13"/>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row>
    <row r="115" spans="1:254" s="14" customFormat="1" ht="14.1" customHeight="1" x14ac:dyDescent="0.2">
      <c r="A115" s="9"/>
      <c r="B115" s="10"/>
      <c r="C115" s="56" t="s">
        <v>52</v>
      </c>
      <c r="D115" s="12"/>
      <c r="E115" s="12">
        <f t="shared" si="22"/>
        <v>0</v>
      </c>
      <c r="F115" s="12"/>
      <c r="G115" s="12">
        <f t="shared" ref="G115:G130" si="23">IF(J115&gt;0,0,F115)</f>
        <v>0</v>
      </c>
      <c r="H115" s="12">
        <f t="shared" ref="H115:H130" si="24">+D115</f>
        <v>0</v>
      </c>
      <c r="I115" s="12"/>
      <c r="J115" s="52"/>
      <c r="K115" s="13"/>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c r="ES115" s="12"/>
      <c r="ET115" s="12"/>
      <c r="EU115" s="12"/>
      <c r="EV115" s="12"/>
      <c r="EW115" s="12"/>
      <c r="EX115" s="12"/>
      <c r="EY115" s="12"/>
      <c r="EZ115" s="12"/>
      <c r="FA115" s="12"/>
      <c r="FB115" s="12"/>
      <c r="FC115" s="12"/>
      <c r="FD115" s="12"/>
      <c r="FE115" s="12"/>
      <c r="FF115" s="12"/>
      <c r="FG115" s="12"/>
      <c r="FH115" s="12"/>
      <c r="FI115" s="12"/>
      <c r="FJ115" s="12"/>
      <c r="FK115" s="12"/>
      <c r="FL115" s="12"/>
      <c r="FM115" s="12"/>
      <c r="FN115" s="12"/>
      <c r="FO115" s="12"/>
      <c r="FP115" s="12"/>
      <c r="FQ115" s="12"/>
      <c r="FR115" s="12"/>
      <c r="FS115" s="12"/>
      <c r="FT115" s="12"/>
      <c r="FU115" s="12"/>
      <c r="FV115" s="12"/>
      <c r="FW115" s="12"/>
      <c r="FX115" s="12"/>
      <c r="FY115" s="12"/>
      <c r="FZ115" s="12"/>
      <c r="GA115" s="12"/>
      <c r="GB115" s="12"/>
      <c r="GC115" s="12"/>
      <c r="GD115" s="12"/>
      <c r="GE115" s="12"/>
      <c r="GF115" s="12"/>
      <c r="GG115" s="12"/>
      <c r="GH115" s="12"/>
      <c r="GI115" s="12"/>
      <c r="GJ115" s="12"/>
      <c r="GK115" s="12"/>
      <c r="GL115" s="12"/>
      <c r="GM115" s="12"/>
      <c r="GN115" s="12"/>
      <c r="GO115" s="12"/>
      <c r="GP115" s="12"/>
      <c r="GQ115" s="12"/>
      <c r="GR115" s="12"/>
      <c r="GS115" s="12"/>
      <c r="GT115" s="12"/>
      <c r="GU115" s="12"/>
      <c r="GV115" s="12"/>
      <c r="GW115" s="12"/>
      <c r="GX115" s="12"/>
      <c r="GY115" s="12"/>
      <c r="GZ115" s="12"/>
      <c r="HA115" s="12"/>
      <c r="HB115" s="12"/>
      <c r="HC115" s="12"/>
      <c r="HD115" s="12"/>
      <c r="HE115" s="12"/>
      <c r="HF115" s="12"/>
      <c r="HG115" s="12"/>
      <c r="HH115" s="12"/>
      <c r="HI115" s="12"/>
      <c r="HJ115" s="12"/>
      <c r="HK115" s="12"/>
      <c r="HL115" s="12"/>
      <c r="HM115" s="12"/>
      <c r="HN115" s="12"/>
      <c r="HO115" s="12"/>
      <c r="HP115" s="12"/>
      <c r="HQ115" s="12"/>
      <c r="HR115" s="12"/>
      <c r="HS115" s="12"/>
      <c r="HT115" s="12"/>
      <c r="HU115" s="12"/>
      <c r="HV115" s="12"/>
      <c r="HW115" s="12"/>
      <c r="HX115" s="12"/>
      <c r="HY115" s="12"/>
      <c r="HZ115" s="12"/>
      <c r="IA115" s="12"/>
      <c r="IB115" s="12"/>
      <c r="IC115" s="12"/>
      <c r="ID115" s="12"/>
      <c r="IE115" s="12"/>
      <c r="IF115" s="12"/>
      <c r="IG115" s="12"/>
      <c r="IH115" s="12"/>
      <c r="II115" s="12"/>
      <c r="IJ115" s="12"/>
      <c r="IK115" s="12"/>
      <c r="IL115" s="12"/>
      <c r="IM115" s="12"/>
      <c r="IN115" s="12"/>
      <c r="IO115" s="12"/>
      <c r="IP115" s="12"/>
      <c r="IQ115" s="12"/>
      <c r="IR115" s="12"/>
      <c r="IS115" s="12"/>
      <c r="IT115" s="12"/>
    </row>
    <row r="116" spans="1:254" s="14" customFormat="1" ht="14.1" customHeight="1" x14ac:dyDescent="0.2">
      <c r="A116" s="9"/>
      <c r="B116" s="10"/>
      <c r="C116" s="56" t="s">
        <v>52</v>
      </c>
      <c r="D116" s="12"/>
      <c r="E116" s="12">
        <f t="shared" si="22"/>
        <v>0</v>
      </c>
      <c r="F116" s="12"/>
      <c r="G116" s="12">
        <f t="shared" si="23"/>
        <v>0</v>
      </c>
      <c r="H116" s="12">
        <f t="shared" si="24"/>
        <v>0</v>
      </c>
      <c r="I116" s="12"/>
      <c r="J116" s="52"/>
      <c r="K116" s="13"/>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c r="IT116" s="12"/>
    </row>
    <row r="117" spans="1:254" s="14" customFormat="1" ht="14.1" customHeight="1" x14ac:dyDescent="0.2">
      <c r="A117" s="9"/>
      <c r="B117" s="10"/>
      <c r="C117" s="56" t="s">
        <v>52</v>
      </c>
      <c r="D117" s="12"/>
      <c r="E117" s="12">
        <f t="shared" si="22"/>
        <v>0</v>
      </c>
      <c r="F117" s="12"/>
      <c r="G117" s="12">
        <f t="shared" si="23"/>
        <v>0</v>
      </c>
      <c r="H117" s="12">
        <f t="shared" si="24"/>
        <v>0</v>
      </c>
      <c r="I117" s="12"/>
      <c r="J117" s="52"/>
      <c r="K117" s="13"/>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c r="ES117" s="12"/>
      <c r="ET117" s="12"/>
      <c r="EU117" s="12"/>
      <c r="EV117" s="12"/>
      <c r="EW117" s="12"/>
      <c r="EX117" s="12"/>
      <c r="EY117" s="12"/>
      <c r="EZ117" s="12"/>
      <c r="FA117" s="12"/>
      <c r="FB117" s="12"/>
      <c r="FC117" s="12"/>
      <c r="FD117" s="12"/>
      <c r="FE117" s="12"/>
      <c r="FF117" s="12"/>
      <c r="FG117" s="12"/>
      <c r="FH117" s="12"/>
      <c r="FI117" s="12"/>
      <c r="FJ117" s="12"/>
      <c r="FK117" s="12"/>
      <c r="FL117" s="12"/>
      <c r="FM117" s="12"/>
      <c r="FN117" s="12"/>
      <c r="FO117" s="12"/>
      <c r="FP117" s="12"/>
      <c r="FQ117" s="12"/>
      <c r="FR117" s="12"/>
      <c r="FS117" s="12"/>
      <c r="FT117" s="12"/>
      <c r="FU117" s="12"/>
      <c r="FV117" s="12"/>
      <c r="FW117" s="12"/>
      <c r="FX117" s="12"/>
      <c r="FY117" s="12"/>
      <c r="FZ117" s="12"/>
      <c r="GA117" s="12"/>
      <c r="GB117" s="12"/>
      <c r="GC117" s="12"/>
      <c r="GD117" s="12"/>
      <c r="GE117" s="12"/>
      <c r="GF117" s="12"/>
      <c r="GG117" s="12"/>
      <c r="GH117" s="12"/>
      <c r="GI117" s="12"/>
      <c r="GJ117" s="12"/>
      <c r="GK117" s="12"/>
      <c r="GL117" s="12"/>
      <c r="GM117" s="12"/>
      <c r="GN117" s="12"/>
      <c r="GO117" s="12"/>
      <c r="GP117" s="12"/>
      <c r="GQ117" s="12"/>
      <c r="GR117" s="12"/>
      <c r="GS117" s="12"/>
      <c r="GT117" s="12"/>
      <c r="GU117" s="12"/>
      <c r="GV117" s="12"/>
      <c r="GW117" s="12"/>
      <c r="GX117" s="12"/>
      <c r="GY117" s="12"/>
      <c r="GZ117" s="12"/>
      <c r="HA117" s="12"/>
      <c r="HB117" s="12"/>
      <c r="HC117" s="12"/>
      <c r="HD117" s="12"/>
      <c r="HE117" s="12"/>
      <c r="HF117" s="12"/>
      <c r="HG117" s="12"/>
      <c r="HH117" s="12"/>
      <c r="HI117" s="12"/>
      <c r="HJ117" s="12"/>
      <c r="HK117" s="12"/>
      <c r="HL117" s="12"/>
      <c r="HM117" s="12"/>
      <c r="HN117" s="12"/>
      <c r="HO117" s="12"/>
      <c r="HP117" s="12"/>
      <c r="HQ117" s="12"/>
      <c r="HR117" s="12"/>
      <c r="HS117" s="12"/>
      <c r="HT117" s="12"/>
      <c r="HU117" s="12"/>
      <c r="HV117" s="12"/>
      <c r="HW117" s="12"/>
      <c r="HX117" s="12"/>
      <c r="HY117" s="12"/>
      <c r="HZ117" s="12"/>
      <c r="IA117" s="12"/>
      <c r="IB117" s="12"/>
      <c r="IC117" s="12"/>
      <c r="ID117" s="12"/>
      <c r="IE117" s="12"/>
      <c r="IF117" s="12"/>
      <c r="IG117" s="12"/>
      <c r="IH117" s="12"/>
      <c r="II117" s="12"/>
      <c r="IJ117" s="12"/>
      <c r="IK117" s="12"/>
      <c r="IL117" s="12"/>
      <c r="IM117" s="12"/>
      <c r="IN117" s="12"/>
      <c r="IO117" s="12"/>
      <c r="IP117" s="12"/>
      <c r="IQ117" s="12"/>
      <c r="IR117" s="12"/>
      <c r="IS117" s="12"/>
      <c r="IT117" s="12"/>
    </row>
    <row r="118" spans="1:254" s="14" customFormat="1" ht="14.1" customHeight="1" x14ac:dyDescent="0.2">
      <c r="A118" s="9"/>
      <c r="B118" s="10"/>
      <c r="C118" s="56" t="s">
        <v>52</v>
      </c>
      <c r="D118" s="12"/>
      <c r="E118" s="12">
        <f t="shared" si="22"/>
        <v>0</v>
      </c>
      <c r="F118" s="12"/>
      <c r="G118" s="12">
        <f t="shared" si="23"/>
        <v>0</v>
      </c>
      <c r="H118" s="12">
        <f t="shared" si="24"/>
        <v>0</v>
      </c>
      <c r="I118" s="12"/>
      <c r="J118" s="52"/>
      <c r="K118" s="13"/>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c r="IT118" s="12"/>
    </row>
    <row r="119" spans="1:254" s="14" customFormat="1" ht="14.1" customHeight="1" x14ac:dyDescent="0.2">
      <c r="A119" s="9"/>
      <c r="B119" s="10"/>
      <c r="C119" s="56" t="s">
        <v>52</v>
      </c>
      <c r="D119" s="12"/>
      <c r="E119" s="12">
        <f t="shared" ref="E119:E134" si="25">+D119</f>
        <v>0</v>
      </c>
      <c r="F119" s="12"/>
      <c r="G119" s="12">
        <f t="shared" si="23"/>
        <v>0</v>
      </c>
      <c r="H119" s="12">
        <f t="shared" si="24"/>
        <v>0</v>
      </c>
      <c r="I119" s="12"/>
      <c r="J119" s="52"/>
      <c r="K119" s="13"/>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c r="ES119" s="12"/>
      <c r="ET119" s="12"/>
      <c r="EU119" s="12"/>
      <c r="EV119" s="12"/>
      <c r="EW119" s="12"/>
      <c r="EX119" s="12"/>
      <c r="EY119" s="12"/>
      <c r="EZ119" s="12"/>
      <c r="FA119" s="12"/>
      <c r="FB119" s="12"/>
      <c r="FC119" s="12"/>
      <c r="FD119" s="12"/>
      <c r="FE119" s="12"/>
      <c r="FF119" s="12"/>
      <c r="FG119" s="12"/>
      <c r="FH119" s="12"/>
      <c r="FI119" s="12"/>
      <c r="FJ119" s="12"/>
      <c r="FK119" s="12"/>
      <c r="FL119" s="12"/>
      <c r="FM119" s="12"/>
      <c r="FN119" s="12"/>
      <c r="FO119" s="12"/>
      <c r="FP119" s="12"/>
      <c r="FQ119" s="12"/>
      <c r="FR119" s="12"/>
      <c r="FS119" s="12"/>
      <c r="FT119" s="12"/>
      <c r="FU119" s="12"/>
      <c r="FV119" s="12"/>
      <c r="FW119" s="12"/>
      <c r="FX119" s="12"/>
      <c r="FY119" s="12"/>
      <c r="FZ119" s="12"/>
      <c r="GA119" s="12"/>
      <c r="GB119" s="12"/>
      <c r="GC119" s="12"/>
      <c r="GD119" s="12"/>
      <c r="GE119" s="12"/>
      <c r="GF119" s="12"/>
      <c r="GG119" s="12"/>
      <c r="GH119" s="12"/>
      <c r="GI119" s="12"/>
      <c r="GJ119" s="12"/>
      <c r="GK119" s="12"/>
      <c r="GL119" s="12"/>
      <c r="GM119" s="12"/>
      <c r="GN119" s="12"/>
      <c r="GO119" s="12"/>
      <c r="GP119" s="12"/>
      <c r="GQ119" s="12"/>
      <c r="GR119" s="12"/>
      <c r="GS119" s="12"/>
      <c r="GT119" s="12"/>
      <c r="GU119" s="12"/>
      <c r="GV119" s="12"/>
      <c r="GW119" s="12"/>
      <c r="GX119" s="12"/>
      <c r="GY119" s="12"/>
      <c r="GZ119" s="12"/>
      <c r="HA119" s="12"/>
      <c r="HB119" s="12"/>
      <c r="HC119" s="12"/>
      <c r="HD119" s="12"/>
      <c r="HE119" s="12"/>
      <c r="HF119" s="12"/>
      <c r="HG119" s="12"/>
      <c r="HH119" s="12"/>
      <c r="HI119" s="12"/>
      <c r="HJ119" s="12"/>
      <c r="HK119" s="12"/>
      <c r="HL119" s="12"/>
      <c r="HM119" s="12"/>
      <c r="HN119" s="12"/>
      <c r="HO119" s="12"/>
      <c r="HP119" s="12"/>
      <c r="HQ119" s="12"/>
      <c r="HR119" s="12"/>
      <c r="HS119" s="12"/>
      <c r="HT119" s="12"/>
      <c r="HU119" s="12"/>
      <c r="HV119" s="12"/>
      <c r="HW119" s="12"/>
      <c r="HX119" s="12"/>
      <c r="HY119" s="12"/>
      <c r="HZ119" s="12"/>
      <c r="IA119" s="12"/>
      <c r="IB119" s="12"/>
      <c r="IC119" s="12"/>
      <c r="ID119" s="12"/>
      <c r="IE119" s="12"/>
      <c r="IF119" s="12"/>
      <c r="IG119" s="12"/>
      <c r="IH119" s="12"/>
      <c r="II119" s="12"/>
      <c r="IJ119" s="12"/>
      <c r="IK119" s="12"/>
      <c r="IL119" s="12"/>
      <c r="IM119" s="12"/>
      <c r="IN119" s="12"/>
      <c r="IO119" s="12"/>
      <c r="IP119" s="12"/>
      <c r="IQ119" s="12"/>
      <c r="IR119" s="12"/>
      <c r="IS119" s="12"/>
      <c r="IT119" s="12"/>
    </row>
    <row r="120" spans="1:254" s="14" customFormat="1" ht="14.1" customHeight="1" x14ac:dyDescent="0.2">
      <c r="A120" s="9"/>
      <c r="B120" s="10"/>
      <c r="C120" s="56" t="s">
        <v>52</v>
      </c>
      <c r="D120" s="12"/>
      <c r="E120" s="12">
        <f t="shared" si="25"/>
        <v>0</v>
      </c>
      <c r="F120" s="12"/>
      <c r="G120" s="12">
        <f t="shared" si="23"/>
        <v>0</v>
      </c>
      <c r="H120" s="12">
        <f t="shared" si="24"/>
        <v>0</v>
      </c>
      <c r="I120" s="12"/>
      <c r="J120" s="52"/>
      <c r="K120" s="13"/>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c r="IT120" s="12"/>
    </row>
    <row r="121" spans="1:254" s="14" customFormat="1" ht="14.1" customHeight="1" x14ac:dyDescent="0.2">
      <c r="A121" s="9"/>
      <c r="B121" s="10"/>
      <c r="C121" s="56" t="s">
        <v>52</v>
      </c>
      <c r="D121" s="12"/>
      <c r="E121" s="12">
        <f t="shared" si="25"/>
        <v>0</v>
      </c>
      <c r="F121" s="12"/>
      <c r="G121" s="12">
        <f t="shared" si="23"/>
        <v>0</v>
      </c>
      <c r="H121" s="12">
        <f t="shared" si="24"/>
        <v>0</v>
      </c>
      <c r="I121" s="12"/>
      <c r="J121" s="52"/>
      <c r="K121" s="13"/>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c r="GX121" s="12"/>
      <c r="GY121" s="12"/>
      <c r="GZ121" s="12"/>
      <c r="HA121" s="12"/>
      <c r="HB121" s="12"/>
      <c r="HC121" s="12"/>
      <c r="HD121" s="12"/>
      <c r="HE121" s="12"/>
      <c r="HF121" s="12"/>
      <c r="HG121" s="12"/>
      <c r="HH121" s="12"/>
      <c r="HI121" s="12"/>
      <c r="HJ121" s="12"/>
      <c r="HK121" s="12"/>
      <c r="HL121" s="12"/>
      <c r="HM121" s="12"/>
      <c r="HN121" s="12"/>
      <c r="HO121" s="12"/>
      <c r="HP121" s="12"/>
      <c r="HQ121" s="12"/>
      <c r="HR121" s="12"/>
      <c r="HS121" s="12"/>
      <c r="HT121" s="12"/>
      <c r="HU121" s="12"/>
      <c r="HV121" s="12"/>
      <c r="HW121" s="12"/>
      <c r="HX121" s="12"/>
      <c r="HY121" s="12"/>
      <c r="HZ121" s="12"/>
      <c r="IA121" s="12"/>
      <c r="IB121" s="12"/>
      <c r="IC121" s="12"/>
      <c r="ID121" s="12"/>
      <c r="IE121" s="12"/>
      <c r="IF121" s="12"/>
      <c r="IG121" s="12"/>
      <c r="IH121" s="12"/>
      <c r="II121" s="12"/>
      <c r="IJ121" s="12"/>
      <c r="IK121" s="12"/>
      <c r="IL121" s="12"/>
      <c r="IM121" s="12"/>
      <c r="IN121" s="12"/>
      <c r="IO121" s="12"/>
      <c r="IP121" s="12"/>
      <c r="IQ121" s="12"/>
      <c r="IR121" s="12"/>
      <c r="IS121" s="12"/>
      <c r="IT121" s="12"/>
    </row>
    <row r="122" spans="1:254" s="14" customFormat="1" ht="14.1" customHeight="1" x14ac:dyDescent="0.2">
      <c r="A122" s="9"/>
      <c r="B122" s="10"/>
      <c r="C122" s="56" t="s">
        <v>52</v>
      </c>
      <c r="D122" s="12"/>
      <c r="E122" s="12">
        <f t="shared" si="25"/>
        <v>0</v>
      </c>
      <c r="F122" s="12"/>
      <c r="G122" s="12">
        <f t="shared" si="23"/>
        <v>0</v>
      </c>
      <c r="H122" s="12">
        <f t="shared" si="24"/>
        <v>0</v>
      </c>
      <c r="I122" s="12"/>
      <c r="J122" s="52"/>
      <c r="K122" s="13"/>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c r="IT122" s="12"/>
    </row>
    <row r="123" spans="1:254" s="14" customFormat="1" ht="14.1" customHeight="1" x14ac:dyDescent="0.2">
      <c r="A123" s="9"/>
      <c r="B123" s="10"/>
      <c r="C123" s="56" t="s">
        <v>52</v>
      </c>
      <c r="D123" s="12"/>
      <c r="E123" s="12">
        <f t="shared" si="25"/>
        <v>0</v>
      </c>
      <c r="F123" s="12"/>
      <c r="G123" s="12">
        <f t="shared" si="23"/>
        <v>0</v>
      </c>
      <c r="H123" s="12">
        <f t="shared" si="24"/>
        <v>0</v>
      </c>
      <c r="I123" s="12"/>
      <c r="J123" s="52"/>
      <c r="K123" s="13"/>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c r="ES123" s="12"/>
      <c r="ET123" s="12"/>
      <c r="EU123" s="12"/>
      <c r="EV123" s="12"/>
      <c r="EW123" s="12"/>
      <c r="EX123" s="12"/>
      <c r="EY123" s="12"/>
      <c r="EZ123" s="12"/>
      <c r="FA123" s="12"/>
      <c r="FB123" s="12"/>
      <c r="FC123" s="12"/>
      <c r="FD123" s="12"/>
      <c r="FE123" s="12"/>
      <c r="FF123" s="12"/>
      <c r="FG123" s="12"/>
      <c r="FH123" s="12"/>
      <c r="FI123" s="12"/>
      <c r="FJ123" s="12"/>
      <c r="FK123" s="12"/>
      <c r="FL123" s="12"/>
      <c r="FM123" s="12"/>
      <c r="FN123" s="12"/>
      <c r="FO123" s="12"/>
      <c r="FP123" s="12"/>
      <c r="FQ123" s="12"/>
      <c r="FR123" s="12"/>
      <c r="FS123" s="12"/>
      <c r="FT123" s="12"/>
      <c r="FU123" s="12"/>
      <c r="FV123" s="12"/>
      <c r="FW123" s="12"/>
      <c r="FX123" s="12"/>
      <c r="FY123" s="12"/>
      <c r="FZ123" s="12"/>
      <c r="GA123" s="12"/>
      <c r="GB123" s="12"/>
      <c r="GC123" s="12"/>
      <c r="GD123" s="12"/>
      <c r="GE123" s="12"/>
      <c r="GF123" s="12"/>
      <c r="GG123" s="12"/>
      <c r="GH123" s="12"/>
      <c r="GI123" s="12"/>
      <c r="GJ123" s="12"/>
      <c r="GK123" s="12"/>
      <c r="GL123" s="12"/>
      <c r="GM123" s="12"/>
      <c r="GN123" s="12"/>
      <c r="GO123" s="12"/>
      <c r="GP123" s="12"/>
      <c r="GQ123" s="12"/>
      <c r="GR123" s="12"/>
      <c r="GS123" s="12"/>
      <c r="GT123" s="12"/>
      <c r="GU123" s="12"/>
      <c r="GV123" s="12"/>
      <c r="GW123" s="12"/>
      <c r="GX123" s="12"/>
      <c r="GY123" s="12"/>
      <c r="GZ123" s="12"/>
      <c r="HA123" s="12"/>
      <c r="HB123" s="12"/>
      <c r="HC123" s="12"/>
      <c r="HD123" s="12"/>
      <c r="HE123" s="12"/>
      <c r="HF123" s="12"/>
      <c r="HG123" s="12"/>
      <c r="HH123" s="12"/>
      <c r="HI123" s="12"/>
      <c r="HJ123" s="12"/>
      <c r="HK123" s="12"/>
      <c r="HL123" s="12"/>
      <c r="HM123" s="12"/>
      <c r="HN123" s="12"/>
      <c r="HO123" s="12"/>
      <c r="HP123" s="12"/>
      <c r="HQ123" s="12"/>
      <c r="HR123" s="12"/>
      <c r="HS123" s="12"/>
      <c r="HT123" s="12"/>
      <c r="HU123" s="12"/>
      <c r="HV123" s="12"/>
      <c r="HW123" s="12"/>
      <c r="HX123" s="12"/>
      <c r="HY123" s="12"/>
      <c r="HZ123" s="12"/>
      <c r="IA123" s="12"/>
      <c r="IB123" s="12"/>
      <c r="IC123" s="12"/>
      <c r="ID123" s="12"/>
      <c r="IE123" s="12"/>
      <c r="IF123" s="12"/>
      <c r="IG123" s="12"/>
      <c r="IH123" s="12"/>
      <c r="II123" s="12"/>
      <c r="IJ123" s="12"/>
      <c r="IK123" s="12"/>
      <c r="IL123" s="12"/>
      <c r="IM123" s="12"/>
      <c r="IN123" s="12"/>
      <c r="IO123" s="12"/>
      <c r="IP123" s="12"/>
      <c r="IQ123" s="12"/>
      <c r="IR123" s="12"/>
      <c r="IS123" s="12"/>
      <c r="IT123" s="12"/>
    </row>
    <row r="124" spans="1:254" s="14" customFormat="1" ht="14.1" customHeight="1" x14ac:dyDescent="0.2">
      <c r="A124" s="9"/>
      <c r="B124" s="10"/>
      <c r="C124" s="56" t="s">
        <v>52</v>
      </c>
      <c r="D124" s="12"/>
      <c r="E124" s="12">
        <f t="shared" si="25"/>
        <v>0</v>
      </c>
      <c r="F124" s="12"/>
      <c r="G124" s="12">
        <f t="shared" si="23"/>
        <v>0</v>
      </c>
      <c r="H124" s="12">
        <f t="shared" si="24"/>
        <v>0</v>
      </c>
      <c r="I124" s="12"/>
      <c r="J124" s="52"/>
      <c r="K124" s="13"/>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row>
    <row r="125" spans="1:254" s="14" customFormat="1" ht="14.1" customHeight="1" x14ac:dyDescent="0.2">
      <c r="A125" s="9"/>
      <c r="B125" s="10"/>
      <c r="C125" s="56" t="s">
        <v>52</v>
      </c>
      <c r="D125" s="12"/>
      <c r="E125" s="12">
        <f t="shared" si="25"/>
        <v>0</v>
      </c>
      <c r="F125" s="12"/>
      <c r="G125" s="12">
        <f t="shared" si="23"/>
        <v>0</v>
      </c>
      <c r="H125" s="12">
        <f t="shared" si="24"/>
        <v>0</v>
      </c>
      <c r="I125" s="12"/>
      <c r="J125" s="52"/>
      <c r="K125" s="13"/>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c r="ES125" s="12"/>
      <c r="ET125" s="12"/>
      <c r="EU125" s="12"/>
      <c r="EV125" s="12"/>
      <c r="EW125" s="12"/>
      <c r="EX125" s="12"/>
      <c r="EY125" s="12"/>
      <c r="EZ125" s="12"/>
      <c r="FA125" s="12"/>
      <c r="FB125" s="12"/>
      <c r="FC125" s="12"/>
      <c r="FD125" s="12"/>
      <c r="FE125" s="12"/>
      <c r="FF125" s="12"/>
      <c r="FG125" s="12"/>
      <c r="FH125" s="12"/>
      <c r="FI125" s="12"/>
      <c r="FJ125" s="12"/>
      <c r="FK125" s="12"/>
      <c r="FL125" s="12"/>
      <c r="FM125" s="12"/>
      <c r="FN125" s="12"/>
      <c r="FO125" s="12"/>
      <c r="FP125" s="12"/>
      <c r="FQ125" s="12"/>
      <c r="FR125" s="12"/>
      <c r="FS125" s="12"/>
      <c r="FT125" s="12"/>
      <c r="FU125" s="12"/>
      <c r="FV125" s="12"/>
      <c r="FW125" s="12"/>
      <c r="FX125" s="12"/>
      <c r="FY125" s="12"/>
      <c r="FZ125" s="12"/>
      <c r="GA125" s="12"/>
      <c r="GB125" s="12"/>
      <c r="GC125" s="12"/>
      <c r="GD125" s="12"/>
      <c r="GE125" s="12"/>
      <c r="GF125" s="12"/>
      <c r="GG125" s="12"/>
      <c r="GH125" s="12"/>
      <c r="GI125" s="12"/>
      <c r="GJ125" s="12"/>
      <c r="GK125" s="12"/>
      <c r="GL125" s="12"/>
      <c r="GM125" s="12"/>
      <c r="GN125" s="12"/>
      <c r="GO125" s="12"/>
      <c r="GP125" s="12"/>
      <c r="GQ125" s="12"/>
      <c r="GR125" s="12"/>
      <c r="GS125" s="12"/>
      <c r="GT125" s="12"/>
      <c r="GU125" s="12"/>
      <c r="GV125" s="12"/>
      <c r="GW125" s="12"/>
      <c r="GX125" s="12"/>
      <c r="GY125" s="12"/>
      <c r="GZ125" s="12"/>
      <c r="HA125" s="12"/>
      <c r="HB125" s="12"/>
      <c r="HC125" s="12"/>
      <c r="HD125" s="12"/>
      <c r="HE125" s="12"/>
      <c r="HF125" s="12"/>
      <c r="HG125" s="12"/>
      <c r="HH125" s="12"/>
      <c r="HI125" s="12"/>
      <c r="HJ125" s="12"/>
      <c r="HK125" s="12"/>
      <c r="HL125" s="12"/>
      <c r="HM125" s="12"/>
      <c r="HN125" s="12"/>
      <c r="HO125" s="12"/>
      <c r="HP125" s="12"/>
      <c r="HQ125" s="12"/>
      <c r="HR125" s="12"/>
      <c r="HS125" s="12"/>
      <c r="HT125" s="12"/>
      <c r="HU125" s="12"/>
      <c r="HV125" s="12"/>
      <c r="HW125" s="12"/>
      <c r="HX125" s="12"/>
      <c r="HY125" s="12"/>
      <c r="HZ125" s="12"/>
      <c r="IA125" s="12"/>
      <c r="IB125" s="12"/>
      <c r="IC125" s="12"/>
      <c r="ID125" s="12"/>
      <c r="IE125" s="12"/>
      <c r="IF125" s="12"/>
      <c r="IG125" s="12"/>
      <c r="IH125" s="12"/>
      <c r="II125" s="12"/>
      <c r="IJ125" s="12"/>
      <c r="IK125" s="12"/>
      <c r="IL125" s="12"/>
      <c r="IM125" s="12"/>
      <c r="IN125" s="12"/>
      <c r="IO125" s="12"/>
      <c r="IP125" s="12"/>
      <c r="IQ125" s="12"/>
      <c r="IR125" s="12"/>
      <c r="IS125" s="12"/>
      <c r="IT125" s="12"/>
    </row>
    <row r="126" spans="1:254" s="14" customFormat="1" ht="14.1" customHeight="1" x14ac:dyDescent="0.2">
      <c r="A126" s="9"/>
      <c r="B126" s="10"/>
      <c r="C126" s="56" t="s">
        <v>52</v>
      </c>
      <c r="D126" s="12"/>
      <c r="E126" s="12">
        <f t="shared" si="25"/>
        <v>0</v>
      </c>
      <c r="F126" s="12"/>
      <c r="G126" s="12">
        <f t="shared" si="23"/>
        <v>0</v>
      </c>
      <c r="H126" s="12">
        <f t="shared" si="24"/>
        <v>0</v>
      </c>
      <c r="I126" s="12"/>
      <c r="J126" s="52"/>
      <c r="K126" s="13"/>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c r="IT126" s="12"/>
    </row>
    <row r="127" spans="1:254" s="14" customFormat="1" ht="14.1" customHeight="1" x14ac:dyDescent="0.2">
      <c r="A127" s="9"/>
      <c r="B127" s="10"/>
      <c r="C127" s="56" t="s">
        <v>52</v>
      </c>
      <c r="D127" s="12"/>
      <c r="E127" s="12">
        <f t="shared" si="25"/>
        <v>0</v>
      </c>
      <c r="F127" s="12"/>
      <c r="G127" s="12">
        <f t="shared" si="23"/>
        <v>0</v>
      </c>
      <c r="H127" s="12">
        <f t="shared" si="24"/>
        <v>0</v>
      </c>
      <c r="I127" s="12"/>
      <c r="J127" s="52"/>
      <c r="K127" s="13"/>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c r="ES127" s="12"/>
      <c r="ET127" s="12"/>
      <c r="EU127" s="12"/>
      <c r="EV127" s="12"/>
      <c r="EW127" s="12"/>
      <c r="EX127" s="12"/>
      <c r="EY127" s="12"/>
      <c r="EZ127" s="12"/>
      <c r="FA127" s="12"/>
      <c r="FB127" s="12"/>
      <c r="FC127" s="12"/>
      <c r="FD127" s="12"/>
      <c r="FE127" s="12"/>
      <c r="FF127" s="12"/>
      <c r="FG127" s="12"/>
      <c r="FH127" s="12"/>
      <c r="FI127" s="12"/>
      <c r="FJ127" s="12"/>
      <c r="FK127" s="12"/>
      <c r="FL127" s="12"/>
      <c r="FM127" s="12"/>
      <c r="FN127" s="12"/>
      <c r="FO127" s="12"/>
      <c r="FP127" s="12"/>
      <c r="FQ127" s="12"/>
      <c r="FR127" s="12"/>
      <c r="FS127" s="12"/>
      <c r="FT127" s="12"/>
      <c r="FU127" s="12"/>
      <c r="FV127" s="12"/>
      <c r="FW127" s="12"/>
      <c r="FX127" s="12"/>
      <c r="FY127" s="12"/>
      <c r="FZ127" s="12"/>
      <c r="GA127" s="12"/>
      <c r="GB127" s="12"/>
      <c r="GC127" s="12"/>
      <c r="GD127" s="12"/>
      <c r="GE127" s="12"/>
      <c r="GF127" s="12"/>
      <c r="GG127" s="12"/>
      <c r="GH127" s="12"/>
      <c r="GI127" s="12"/>
      <c r="GJ127" s="12"/>
      <c r="GK127" s="12"/>
      <c r="GL127" s="12"/>
      <c r="GM127" s="12"/>
      <c r="GN127" s="12"/>
      <c r="GO127" s="12"/>
      <c r="GP127" s="12"/>
      <c r="GQ127" s="12"/>
      <c r="GR127" s="12"/>
      <c r="GS127" s="12"/>
      <c r="GT127" s="12"/>
      <c r="GU127" s="12"/>
      <c r="GV127" s="12"/>
      <c r="GW127" s="12"/>
      <c r="GX127" s="12"/>
      <c r="GY127" s="12"/>
      <c r="GZ127" s="12"/>
      <c r="HA127" s="12"/>
      <c r="HB127" s="12"/>
      <c r="HC127" s="12"/>
      <c r="HD127" s="12"/>
      <c r="HE127" s="12"/>
      <c r="HF127" s="12"/>
      <c r="HG127" s="12"/>
      <c r="HH127" s="12"/>
      <c r="HI127" s="12"/>
      <c r="HJ127" s="12"/>
      <c r="HK127" s="12"/>
      <c r="HL127" s="12"/>
      <c r="HM127" s="12"/>
      <c r="HN127" s="12"/>
      <c r="HO127" s="12"/>
      <c r="HP127" s="12"/>
      <c r="HQ127" s="12"/>
      <c r="HR127" s="12"/>
      <c r="HS127" s="12"/>
      <c r="HT127" s="12"/>
      <c r="HU127" s="12"/>
      <c r="HV127" s="12"/>
      <c r="HW127" s="12"/>
      <c r="HX127" s="12"/>
      <c r="HY127" s="12"/>
      <c r="HZ127" s="12"/>
      <c r="IA127" s="12"/>
      <c r="IB127" s="12"/>
      <c r="IC127" s="12"/>
      <c r="ID127" s="12"/>
      <c r="IE127" s="12"/>
      <c r="IF127" s="12"/>
      <c r="IG127" s="12"/>
      <c r="IH127" s="12"/>
      <c r="II127" s="12"/>
      <c r="IJ127" s="12"/>
      <c r="IK127" s="12"/>
      <c r="IL127" s="12"/>
      <c r="IM127" s="12"/>
      <c r="IN127" s="12"/>
      <c r="IO127" s="12"/>
      <c r="IP127" s="12"/>
      <c r="IQ127" s="12"/>
      <c r="IR127" s="12"/>
      <c r="IS127" s="12"/>
      <c r="IT127" s="12"/>
    </row>
    <row r="128" spans="1:254" s="14" customFormat="1" ht="14.1" customHeight="1" x14ac:dyDescent="0.2">
      <c r="A128" s="9"/>
      <c r="B128" s="10"/>
      <c r="C128" s="56" t="s">
        <v>52</v>
      </c>
      <c r="D128" s="12"/>
      <c r="E128" s="12">
        <f t="shared" si="25"/>
        <v>0</v>
      </c>
      <c r="F128" s="12"/>
      <c r="G128" s="12">
        <f t="shared" si="23"/>
        <v>0</v>
      </c>
      <c r="H128" s="12">
        <f t="shared" si="24"/>
        <v>0</v>
      </c>
      <c r="I128" s="12"/>
      <c r="J128" s="52"/>
      <c r="K128" s="13"/>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c r="IT128" s="12"/>
    </row>
    <row r="129" spans="1:254" s="14" customFormat="1" ht="14.1" customHeight="1" x14ac:dyDescent="0.2">
      <c r="A129" s="9"/>
      <c r="B129" s="10"/>
      <c r="C129" s="56" t="s">
        <v>52</v>
      </c>
      <c r="D129" s="12"/>
      <c r="E129" s="12">
        <f t="shared" si="25"/>
        <v>0</v>
      </c>
      <c r="F129" s="12"/>
      <c r="G129" s="12">
        <f t="shared" si="23"/>
        <v>0</v>
      </c>
      <c r="H129" s="12">
        <f t="shared" si="24"/>
        <v>0</v>
      </c>
      <c r="I129" s="12"/>
      <c r="J129" s="52"/>
      <c r="K129" s="13"/>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row>
    <row r="130" spans="1:254" s="14" customFormat="1" ht="14.1" customHeight="1" x14ac:dyDescent="0.2">
      <c r="A130" s="9"/>
      <c r="B130" s="10"/>
      <c r="C130" s="56" t="s">
        <v>52</v>
      </c>
      <c r="D130" s="12"/>
      <c r="E130" s="12">
        <f t="shared" si="25"/>
        <v>0</v>
      </c>
      <c r="F130" s="12"/>
      <c r="G130" s="12">
        <f t="shared" si="23"/>
        <v>0</v>
      </c>
      <c r="H130" s="12">
        <f t="shared" si="24"/>
        <v>0</v>
      </c>
      <c r="I130" s="12"/>
      <c r="J130" s="52"/>
      <c r="K130" s="13"/>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row>
    <row r="131" spans="1:254" s="14" customFormat="1" ht="14.1" customHeight="1" x14ac:dyDescent="0.2">
      <c r="A131" s="9"/>
      <c r="B131" s="10"/>
      <c r="C131" s="56" t="s">
        <v>52</v>
      </c>
      <c r="D131" s="12"/>
      <c r="E131" s="12">
        <f t="shared" si="25"/>
        <v>0</v>
      </c>
      <c r="F131" s="12"/>
      <c r="G131" s="12">
        <f t="shared" ref="G131:G146" si="26">IF(J131&gt;0,0,F131)</f>
        <v>0</v>
      </c>
      <c r="H131" s="12">
        <f t="shared" ref="H131:H146" si="27">+D131</f>
        <v>0</v>
      </c>
      <c r="I131" s="12"/>
      <c r="J131" s="52"/>
      <c r="K131" s="13"/>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c r="ES131" s="12"/>
      <c r="ET131" s="12"/>
      <c r="EU131" s="12"/>
      <c r="EV131" s="12"/>
      <c r="EW131" s="12"/>
      <c r="EX131" s="12"/>
      <c r="EY131" s="12"/>
      <c r="EZ131" s="12"/>
      <c r="FA131" s="12"/>
      <c r="FB131" s="12"/>
      <c r="FC131" s="12"/>
      <c r="FD131" s="12"/>
      <c r="FE131" s="12"/>
      <c r="FF131" s="12"/>
      <c r="FG131" s="12"/>
      <c r="FH131" s="12"/>
      <c r="FI131" s="12"/>
      <c r="FJ131" s="12"/>
      <c r="FK131" s="12"/>
      <c r="FL131" s="12"/>
      <c r="FM131" s="12"/>
      <c r="FN131" s="12"/>
      <c r="FO131" s="12"/>
      <c r="FP131" s="12"/>
      <c r="FQ131" s="12"/>
      <c r="FR131" s="12"/>
      <c r="FS131" s="12"/>
      <c r="FT131" s="12"/>
      <c r="FU131" s="12"/>
      <c r="FV131" s="12"/>
      <c r="FW131" s="12"/>
      <c r="FX131" s="12"/>
      <c r="FY131" s="12"/>
      <c r="FZ131" s="12"/>
      <c r="GA131" s="12"/>
      <c r="GB131" s="12"/>
      <c r="GC131" s="12"/>
      <c r="GD131" s="12"/>
      <c r="GE131" s="12"/>
      <c r="GF131" s="12"/>
      <c r="GG131" s="12"/>
      <c r="GH131" s="12"/>
      <c r="GI131" s="12"/>
      <c r="GJ131" s="12"/>
      <c r="GK131" s="12"/>
      <c r="GL131" s="12"/>
      <c r="GM131" s="12"/>
      <c r="GN131" s="12"/>
      <c r="GO131" s="12"/>
      <c r="GP131" s="12"/>
      <c r="GQ131" s="12"/>
      <c r="GR131" s="12"/>
      <c r="GS131" s="12"/>
      <c r="GT131" s="12"/>
      <c r="GU131" s="12"/>
      <c r="GV131" s="12"/>
      <c r="GW131" s="12"/>
      <c r="GX131" s="12"/>
      <c r="GY131" s="12"/>
      <c r="GZ131" s="12"/>
      <c r="HA131" s="12"/>
      <c r="HB131" s="12"/>
      <c r="HC131" s="12"/>
      <c r="HD131" s="12"/>
      <c r="HE131" s="12"/>
      <c r="HF131" s="12"/>
      <c r="HG131" s="12"/>
      <c r="HH131" s="12"/>
      <c r="HI131" s="12"/>
      <c r="HJ131" s="12"/>
      <c r="HK131" s="12"/>
      <c r="HL131" s="12"/>
      <c r="HM131" s="12"/>
      <c r="HN131" s="12"/>
      <c r="HO131" s="12"/>
      <c r="HP131" s="12"/>
      <c r="HQ131" s="12"/>
      <c r="HR131" s="12"/>
      <c r="HS131" s="12"/>
      <c r="HT131" s="12"/>
      <c r="HU131" s="12"/>
      <c r="HV131" s="12"/>
      <c r="HW131" s="12"/>
      <c r="HX131" s="12"/>
      <c r="HY131" s="12"/>
      <c r="HZ131" s="12"/>
      <c r="IA131" s="12"/>
      <c r="IB131" s="12"/>
      <c r="IC131" s="12"/>
      <c r="ID131" s="12"/>
      <c r="IE131" s="12"/>
      <c r="IF131" s="12"/>
      <c r="IG131" s="12"/>
      <c r="IH131" s="12"/>
      <c r="II131" s="12"/>
      <c r="IJ131" s="12"/>
      <c r="IK131" s="12"/>
      <c r="IL131" s="12"/>
      <c r="IM131" s="12"/>
      <c r="IN131" s="12"/>
      <c r="IO131" s="12"/>
      <c r="IP131" s="12"/>
      <c r="IQ131" s="12"/>
      <c r="IR131" s="12"/>
      <c r="IS131" s="12"/>
      <c r="IT131" s="12"/>
    </row>
    <row r="132" spans="1:254" s="14" customFormat="1" ht="14.1" customHeight="1" x14ac:dyDescent="0.2">
      <c r="A132" s="9"/>
      <c r="B132" s="10"/>
      <c r="C132" s="56" t="s">
        <v>52</v>
      </c>
      <c r="D132" s="12"/>
      <c r="E132" s="12">
        <f t="shared" si="25"/>
        <v>0</v>
      </c>
      <c r="F132" s="12"/>
      <c r="G132" s="12">
        <f t="shared" si="26"/>
        <v>0</v>
      </c>
      <c r="H132" s="12">
        <f t="shared" si="27"/>
        <v>0</v>
      </c>
      <c r="I132" s="12"/>
      <c r="J132" s="52"/>
      <c r="K132" s="13"/>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row>
    <row r="133" spans="1:254" s="14" customFormat="1" ht="14.1" customHeight="1" x14ac:dyDescent="0.2">
      <c r="A133" s="9"/>
      <c r="B133" s="10"/>
      <c r="C133" s="56" t="s">
        <v>52</v>
      </c>
      <c r="D133" s="12"/>
      <c r="E133" s="12">
        <f t="shared" si="25"/>
        <v>0</v>
      </c>
      <c r="F133" s="12"/>
      <c r="G133" s="12">
        <f t="shared" si="26"/>
        <v>0</v>
      </c>
      <c r="H133" s="12">
        <f t="shared" si="27"/>
        <v>0</v>
      </c>
      <c r="I133" s="12"/>
      <c r="J133" s="52"/>
      <c r="K133" s="13"/>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c r="GX133" s="12"/>
      <c r="GY133" s="12"/>
      <c r="GZ133" s="12"/>
      <c r="HA133" s="12"/>
      <c r="HB133" s="12"/>
      <c r="HC133" s="12"/>
      <c r="HD133" s="12"/>
      <c r="HE133" s="12"/>
      <c r="HF133" s="12"/>
      <c r="HG133" s="12"/>
      <c r="HH133" s="12"/>
      <c r="HI133" s="12"/>
      <c r="HJ133" s="12"/>
      <c r="HK133" s="12"/>
      <c r="HL133" s="12"/>
      <c r="HM133" s="12"/>
      <c r="HN133" s="12"/>
      <c r="HO133" s="12"/>
      <c r="HP133" s="12"/>
      <c r="HQ133" s="12"/>
      <c r="HR133" s="12"/>
      <c r="HS133" s="12"/>
      <c r="HT133" s="12"/>
      <c r="HU133" s="12"/>
      <c r="HV133" s="12"/>
      <c r="HW133" s="12"/>
      <c r="HX133" s="12"/>
      <c r="HY133" s="12"/>
      <c r="HZ133" s="12"/>
      <c r="IA133" s="12"/>
      <c r="IB133" s="12"/>
      <c r="IC133" s="12"/>
      <c r="ID133" s="12"/>
      <c r="IE133" s="12"/>
      <c r="IF133" s="12"/>
      <c r="IG133" s="12"/>
      <c r="IH133" s="12"/>
      <c r="II133" s="12"/>
      <c r="IJ133" s="12"/>
      <c r="IK133" s="12"/>
      <c r="IL133" s="12"/>
      <c r="IM133" s="12"/>
      <c r="IN133" s="12"/>
      <c r="IO133" s="12"/>
      <c r="IP133" s="12"/>
      <c r="IQ133" s="12"/>
      <c r="IR133" s="12"/>
      <c r="IS133" s="12"/>
      <c r="IT133" s="12"/>
    </row>
    <row r="134" spans="1:254" s="14" customFormat="1" ht="14.1" customHeight="1" x14ac:dyDescent="0.2">
      <c r="A134" s="9"/>
      <c r="B134" s="10"/>
      <c r="C134" s="56" t="s">
        <v>52</v>
      </c>
      <c r="D134" s="12"/>
      <c r="E134" s="12">
        <f t="shared" si="25"/>
        <v>0</v>
      </c>
      <c r="F134" s="12"/>
      <c r="G134" s="12">
        <f t="shared" si="26"/>
        <v>0</v>
      </c>
      <c r="H134" s="12">
        <f t="shared" si="27"/>
        <v>0</v>
      </c>
      <c r="I134" s="12"/>
      <c r="J134" s="52"/>
      <c r="K134" s="13"/>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c r="IT134" s="12"/>
    </row>
    <row r="135" spans="1:254" s="14" customFormat="1" ht="14.1" customHeight="1" x14ac:dyDescent="0.2">
      <c r="A135" s="9"/>
      <c r="B135" s="10"/>
      <c r="C135" s="56" t="s">
        <v>52</v>
      </c>
      <c r="D135" s="12"/>
      <c r="E135" s="12">
        <f t="shared" ref="E135:E150" si="28">+D135</f>
        <v>0</v>
      </c>
      <c r="F135" s="12"/>
      <c r="G135" s="12">
        <f t="shared" si="26"/>
        <v>0</v>
      </c>
      <c r="H135" s="12">
        <f t="shared" si="27"/>
        <v>0</v>
      </c>
      <c r="I135" s="12"/>
      <c r="J135" s="52"/>
      <c r="K135" s="13"/>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c r="ES135" s="12"/>
      <c r="ET135" s="12"/>
      <c r="EU135" s="12"/>
      <c r="EV135" s="12"/>
      <c r="EW135" s="12"/>
      <c r="EX135" s="12"/>
      <c r="EY135" s="12"/>
      <c r="EZ135" s="12"/>
      <c r="FA135" s="12"/>
      <c r="FB135" s="12"/>
      <c r="FC135" s="12"/>
      <c r="FD135" s="12"/>
      <c r="FE135" s="12"/>
      <c r="FF135" s="12"/>
      <c r="FG135" s="12"/>
      <c r="FH135" s="12"/>
      <c r="FI135" s="12"/>
      <c r="FJ135" s="12"/>
      <c r="FK135" s="12"/>
      <c r="FL135" s="12"/>
      <c r="FM135" s="12"/>
      <c r="FN135" s="12"/>
      <c r="FO135" s="12"/>
      <c r="FP135" s="12"/>
      <c r="FQ135" s="12"/>
      <c r="FR135" s="12"/>
      <c r="FS135" s="12"/>
      <c r="FT135" s="12"/>
      <c r="FU135" s="12"/>
      <c r="FV135" s="12"/>
      <c r="FW135" s="12"/>
      <c r="FX135" s="12"/>
      <c r="FY135" s="12"/>
      <c r="FZ135" s="12"/>
      <c r="GA135" s="12"/>
      <c r="GB135" s="12"/>
      <c r="GC135" s="12"/>
      <c r="GD135" s="12"/>
      <c r="GE135" s="12"/>
      <c r="GF135" s="12"/>
      <c r="GG135" s="12"/>
      <c r="GH135" s="12"/>
      <c r="GI135" s="12"/>
      <c r="GJ135" s="12"/>
      <c r="GK135" s="12"/>
      <c r="GL135" s="12"/>
      <c r="GM135" s="12"/>
      <c r="GN135" s="12"/>
      <c r="GO135" s="12"/>
      <c r="GP135" s="12"/>
      <c r="GQ135" s="12"/>
      <c r="GR135" s="12"/>
      <c r="GS135" s="12"/>
      <c r="GT135" s="12"/>
      <c r="GU135" s="12"/>
      <c r="GV135" s="12"/>
      <c r="GW135" s="12"/>
      <c r="GX135" s="12"/>
      <c r="GY135" s="12"/>
      <c r="GZ135" s="12"/>
      <c r="HA135" s="12"/>
      <c r="HB135" s="12"/>
      <c r="HC135" s="12"/>
      <c r="HD135" s="12"/>
      <c r="HE135" s="12"/>
      <c r="HF135" s="12"/>
      <c r="HG135" s="12"/>
      <c r="HH135" s="12"/>
      <c r="HI135" s="12"/>
      <c r="HJ135" s="12"/>
      <c r="HK135" s="12"/>
      <c r="HL135" s="12"/>
      <c r="HM135" s="12"/>
      <c r="HN135" s="12"/>
      <c r="HO135" s="12"/>
      <c r="HP135" s="12"/>
      <c r="HQ135" s="12"/>
      <c r="HR135" s="12"/>
      <c r="HS135" s="12"/>
      <c r="HT135" s="12"/>
      <c r="HU135" s="12"/>
      <c r="HV135" s="12"/>
      <c r="HW135" s="12"/>
      <c r="HX135" s="12"/>
      <c r="HY135" s="12"/>
      <c r="HZ135" s="12"/>
      <c r="IA135" s="12"/>
      <c r="IB135" s="12"/>
      <c r="IC135" s="12"/>
      <c r="ID135" s="12"/>
      <c r="IE135" s="12"/>
      <c r="IF135" s="12"/>
      <c r="IG135" s="12"/>
      <c r="IH135" s="12"/>
      <c r="II135" s="12"/>
      <c r="IJ135" s="12"/>
      <c r="IK135" s="12"/>
      <c r="IL135" s="12"/>
      <c r="IM135" s="12"/>
      <c r="IN135" s="12"/>
      <c r="IO135" s="12"/>
      <c r="IP135" s="12"/>
      <c r="IQ135" s="12"/>
      <c r="IR135" s="12"/>
      <c r="IS135" s="12"/>
      <c r="IT135" s="12"/>
    </row>
    <row r="136" spans="1:254" s="14" customFormat="1" ht="14.1" customHeight="1" x14ac:dyDescent="0.2">
      <c r="A136" s="9"/>
      <c r="B136" s="10"/>
      <c r="C136" s="56" t="s">
        <v>52</v>
      </c>
      <c r="D136" s="12"/>
      <c r="E136" s="12">
        <f t="shared" si="28"/>
        <v>0</v>
      </c>
      <c r="F136" s="12"/>
      <c r="G136" s="12">
        <f t="shared" si="26"/>
        <v>0</v>
      </c>
      <c r="H136" s="12">
        <f t="shared" si="27"/>
        <v>0</v>
      </c>
      <c r="I136" s="12"/>
      <c r="J136" s="52"/>
      <c r="K136" s="13"/>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c r="IT136" s="12"/>
    </row>
    <row r="137" spans="1:254" s="14" customFormat="1" ht="14.1" customHeight="1" x14ac:dyDescent="0.2">
      <c r="A137" s="9"/>
      <c r="B137" s="10"/>
      <c r="C137" s="56" t="s">
        <v>52</v>
      </c>
      <c r="D137" s="12"/>
      <c r="E137" s="12">
        <f t="shared" si="28"/>
        <v>0</v>
      </c>
      <c r="F137" s="12"/>
      <c r="G137" s="12">
        <f t="shared" si="26"/>
        <v>0</v>
      </c>
      <c r="H137" s="12">
        <f t="shared" si="27"/>
        <v>0</v>
      </c>
      <c r="I137" s="12"/>
      <c r="J137" s="52"/>
      <c r="K137" s="13"/>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row>
    <row r="138" spans="1:254" s="14" customFormat="1" ht="14.1" customHeight="1" x14ac:dyDescent="0.2">
      <c r="A138" s="9"/>
      <c r="B138" s="10"/>
      <c r="C138" s="56" t="s">
        <v>52</v>
      </c>
      <c r="D138" s="12"/>
      <c r="E138" s="12">
        <f t="shared" si="28"/>
        <v>0</v>
      </c>
      <c r="F138" s="12"/>
      <c r="G138" s="12">
        <f t="shared" si="26"/>
        <v>0</v>
      </c>
      <c r="H138" s="12">
        <f t="shared" si="27"/>
        <v>0</v>
      </c>
      <c r="I138" s="12"/>
      <c r="J138" s="52"/>
      <c r="K138" s="13"/>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row>
    <row r="139" spans="1:254" s="14" customFormat="1" ht="14.1" customHeight="1" x14ac:dyDescent="0.2">
      <c r="A139" s="9"/>
      <c r="B139" s="10"/>
      <c r="C139" s="56" t="s">
        <v>52</v>
      </c>
      <c r="D139" s="12"/>
      <c r="E139" s="12">
        <f t="shared" si="28"/>
        <v>0</v>
      </c>
      <c r="F139" s="12"/>
      <c r="G139" s="12">
        <f t="shared" si="26"/>
        <v>0</v>
      </c>
      <c r="H139" s="12">
        <f t="shared" si="27"/>
        <v>0</v>
      </c>
      <c r="I139" s="12"/>
      <c r="J139" s="52"/>
      <c r="K139" s="13"/>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c r="ES139" s="12"/>
      <c r="ET139" s="12"/>
      <c r="EU139" s="12"/>
      <c r="EV139" s="12"/>
      <c r="EW139" s="12"/>
      <c r="EX139" s="12"/>
      <c r="EY139" s="12"/>
      <c r="EZ139" s="12"/>
      <c r="FA139" s="12"/>
      <c r="FB139" s="12"/>
      <c r="FC139" s="12"/>
      <c r="FD139" s="12"/>
      <c r="FE139" s="12"/>
      <c r="FF139" s="12"/>
      <c r="FG139" s="12"/>
      <c r="FH139" s="12"/>
      <c r="FI139" s="12"/>
      <c r="FJ139" s="12"/>
      <c r="FK139" s="12"/>
      <c r="FL139" s="12"/>
      <c r="FM139" s="12"/>
      <c r="FN139" s="12"/>
      <c r="FO139" s="12"/>
      <c r="FP139" s="12"/>
      <c r="FQ139" s="12"/>
      <c r="FR139" s="12"/>
      <c r="FS139" s="12"/>
      <c r="FT139" s="12"/>
      <c r="FU139" s="12"/>
      <c r="FV139" s="12"/>
      <c r="FW139" s="12"/>
      <c r="FX139" s="12"/>
      <c r="FY139" s="12"/>
      <c r="FZ139" s="12"/>
      <c r="GA139" s="12"/>
      <c r="GB139" s="12"/>
      <c r="GC139" s="12"/>
      <c r="GD139" s="12"/>
      <c r="GE139" s="12"/>
      <c r="GF139" s="12"/>
      <c r="GG139" s="12"/>
      <c r="GH139" s="12"/>
      <c r="GI139" s="12"/>
      <c r="GJ139" s="12"/>
      <c r="GK139" s="12"/>
      <c r="GL139" s="12"/>
      <c r="GM139" s="12"/>
      <c r="GN139" s="12"/>
      <c r="GO139" s="12"/>
      <c r="GP139" s="12"/>
      <c r="GQ139" s="12"/>
      <c r="GR139" s="12"/>
      <c r="GS139" s="12"/>
      <c r="GT139" s="12"/>
      <c r="GU139" s="12"/>
      <c r="GV139" s="12"/>
      <c r="GW139" s="12"/>
      <c r="GX139" s="12"/>
      <c r="GY139" s="12"/>
      <c r="GZ139" s="12"/>
      <c r="HA139" s="12"/>
      <c r="HB139" s="12"/>
      <c r="HC139" s="12"/>
      <c r="HD139" s="12"/>
      <c r="HE139" s="12"/>
      <c r="HF139" s="12"/>
      <c r="HG139" s="12"/>
      <c r="HH139" s="12"/>
      <c r="HI139" s="12"/>
      <c r="HJ139" s="12"/>
      <c r="HK139" s="12"/>
      <c r="HL139" s="12"/>
      <c r="HM139" s="12"/>
      <c r="HN139" s="12"/>
      <c r="HO139" s="12"/>
      <c r="HP139" s="12"/>
      <c r="HQ139" s="12"/>
      <c r="HR139" s="12"/>
      <c r="HS139" s="12"/>
      <c r="HT139" s="12"/>
      <c r="HU139" s="12"/>
      <c r="HV139" s="12"/>
      <c r="HW139" s="12"/>
      <c r="HX139" s="12"/>
      <c r="HY139" s="12"/>
      <c r="HZ139" s="12"/>
      <c r="IA139" s="12"/>
      <c r="IB139" s="12"/>
      <c r="IC139" s="12"/>
      <c r="ID139" s="12"/>
      <c r="IE139" s="12"/>
      <c r="IF139" s="12"/>
      <c r="IG139" s="12"/>
      <c r="IH139" s="12"/>
      <c r="II139" s="12"/>
      <c r="IJ139" s="12"/>
      <c r="IK139" s="12"/>
      <c r="IL139" s="12"/>
      <c r="IM139" s="12"/>
      <c r="IN139" s="12"/>
      <c r="IO139" s="12"/>
      <c r="IP139" s="12"/>
      <c r="IQ139" s="12"/>
      <c r="IR139" s="12"/>
      <c r="IS139" s="12"/>
      <c r="IT139" s="12"/>
    </row>
    <row r="140" spans="1:254" s="14" customFormat="1" ht="14.1" customHeight="1" x14ac:dyDescent="0.2">
      <c r="A140" s="9"/>
      <c r="B140" s="10"/>
      <c r="C140" s="56" t="s">
        <v>52</v>
      </c>
      <c r="D140" s="12"/>
      <c r="E140" s="12">
        <f t="shared" si="28"/>
        <v>0</v>
      </c>
      <c r="F140" s="12"/>
      <c r="G140" s="12">
        <f t="shared" si="26"/>
        <v>0</v>
      </c>
      <c r="H140" s="12">
        <f t="shared" si="27"/>
        <v>0</v>
      </c>
      <c r="I140" s="12"/>
      <c r="J140" s="52"/>
      <c r="K140" s="13"/>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c r="IT140" s="12"/>
    </row>
    <row r="141" spans="1:254" s="14" customFormat="1" ht="14.1" customHeight="1" x14ac:dyDescent="0.2">
      <c r="A141" s="9"/>
      <c r="B141" s="10"/>
      <c r="C141" s="56" t="s">
        <v>52</v>
      </c>
      <c r="D141" s="12"/>
      <c r="E141" s="12">
        <f t="shared" si="28"/>
        <v>0</v>
      </c>
      <c r="F141" s="12"/>
      <c r="G141" s="12">
        <f t="shared" si="26"/>
        <v>0</v>
      </c>
      <c r="H141" s="12">
        <f t="shared" si="27"/>
        <v>0</v>
      </c>
      <c r="I141" s="12"/>
      <c r="J141" s="52"/>
      <c r="K141" s="13"/>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c r="EI141" s="12"/>
      <c r="EJ141" s="12"/>
      <c r="EK141" s="12"/>
      <c r="EL141" s="12"/>
      <c r="EM141" s="12"/>
      <c r="EN141" s="12"/>
      <c r="EO141" s="12"/>
      <c r="EP141" s="12"/>
      <c r="EQ141" s="12"/>
      <c r="ER141" s="12"/>
      <c r="ES141" s="12"/>
      <c r="ET141" s="12"/>
      <c r="EU141" s="12"/>
      <c r="EV141" s="12"/>
      <c r="EW141" s="12"/>
      <c r="EX141" s="12"/>
      <c r="EY141" s="12"/>
      <c r="EZ141" s="12"/>
      <c r="FA141" s="12"/>
      <c r="FB141" s="12"/>
      <c r="FC141" s="12"/>
      <c r="FD141" s="12"/>
      <c r="FE141" s="12"/>
      <c r="FF141" s="12"/>
      <c r="FG141" s="12"/>
      <c r="FH141" s="12"/>
      <c r="FI141" s="12"/>
      <c r="FJ141" s="12"/>
      <c r="FK141" s="12"/>
      <c r="FL141" s="12"/>
      <c r="FM141" s="12"/>
      <c r="FN141" s="12"/>
      <c r="FO141" s="12"/>
      <c r="FP141" s="12"/>
      <c r="FQ141" s="12"/>
      <c r="FR141" s="12"/>
      <c r="FS141" s="12"/>
      <c r="FT141" s="12"/>
      <c r="FU141" s="12"/>
      <c r="FV141" s="12"/>
      <c r="FW141" s="12"/>
      <c r="FX141" s="12"/>
      <c r="FY141" s="12"/>
      <c r="FZ141" s="12"/>
      <c r="GA141" s="12"/>
      <c r="GB141" s="12"/>
      <c r="GC141" s="12"/>
      <c r="GD141" s="12"/>
      <c r="GE141" s="12"/>
      <c r="GF141" s="12"/>
      <c r="GG141" s="12"/>
      <c r="GH141" s="12"/>
      <c r="GI141" s="12"/>
      <c r="GJ141" s="12"/>
      <c r="GK141" s="12"/>
      <c r="GL141" s="12"/>
      <c r="GM141" s="12"/>
      <c r="GN141" s="12"/>
      <c r="GO141" s="12"/>
      <c r="GP141" s="12"/>
      <c r="GQ141" s="12"/>
      <c r="GR141" s="12"/>
      <c r="GS141" s="12"/>
      <c r="GT141" s="12"/>
      <c r="GU141" s="12"/>
      <c r="GV141" s="12"/>
      <c r="GW141" s="12"/>
      <c r="GX141" s="12"/>
      <c r="GY141" s="12"/>
      <c r="GZ141" s="12"/>
      <c r="HA141" s="12"/>
      <c r="HB141" s="12"/>
      <c r="HC141" s="12"/>
      <c r="HD141" s="12"/>
      <c r="HE141" s="12"/>
      <c r="HF141" s="12"/>
      <c r="HG141" s="12"/>
      <c r="HH141" s="12"/>
      <c r="HI141" s="12"/>
      <c r="HJ141" s="12"/>
      <c r="HK141" s="12"/>
      <c r="HL141" s="12"/>
      <c r="HM141" s="12"/>
      <c r="HN141" s="12"/>
      <c r="HO141" s="12"/>
      <c r="HP141" s="12"/>
      <c r="HQ141" s="12"/>
      <c r="HR141" s="12"/>
      <c r="HS141" s="12"/>
      <c r="HT141" s="12"/>
      <c r="HU141" s="12"/>
      <c r="HV141" s="12"/>
      <c r="HW141" s="12"/>
      <c r="HX141" s="12"/>
      <c r="HY141" s="12"/>
      <c r="HZ141" s="12"/>
      <c r="IA141" s="12"/>
      <c r="IB141" s="12"/>
      <c r="IC141" s="12"/>
      <c r="ID141" s="12"/>
      <c r="IE141" s="12"/>
      <c r="IF141" s="12"/>
      <c r="IG141" s="12"/>
      <c r="IH141" s="12"/>
      <c r="II141" s="12"/>
      <c r="IJ141" s="12"/>
      <c r="IK141" s="12"/>
      <c r="IL141" s="12"/>
      <c r="IM141" s="12"/>
      <c r="IN141" s="12"/>
      <c r="IO141" s="12"/>
      <c r="IP141" s="12"/>
      <c r="IQ141" s="12"/>
      <c r="IR141" s="12"/>
      <c r="IS141" s="12"/>
      <c r="IT141" s="12"/>
    </row>
    <row r="142" spans="1:254" s="14" customFormat="1" ht="14.1" customHeight="1" x14ac:dyDescent="0.2">
      <c r="A142" s="9"/>
      <c r="B142" s="10"/>
      <c r="C142" s="56" t="s">
        <v>52</v>
      </c>
      <c r="D142" s="12"/>
      <c r="E142" s="12">
        <f t="shared" si="28"/>
        <v>0</v>
      </c>
      <c r="F142" s="12"/>
      <c r="G142" s="12">
        <f t="shared" si="26"/>
        <v>0</v>
      </c>
      <c r="H142" s="12">
        <f t="shared" si="27"/>
        <v>0</v>
      </c>
      <c r="I142" s="12"/>
      <c r="J142" s="52"/>
      <c r="K142" s="13"/>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2"/>
      <c r="FX142" s="12"/>
      <c r="FY142" s="12"/>
      <c r="FZ142" s="12"/>
      <c r="GA142" s="12"/>
      <c r="GB142" s="12"/>
      <c r="GC142" s="12"/>
      <c r="GD142" s="12"/>
      <c r="GE142" s="12"/>
      <c r="GF142" s="12"/>
      <c r="GG142" s="12"/>
      <c r="GH142" s="12"/>
      <c r="GI142" s="12"/>
      <c r="GJ142" s="12"/>
      <c r="GK142" s="12"/>
      <c r="GL142" s="12"/>
      <c r="GM142" s="12"/>
      <c r="GN142" s="12"/>
      <c r="GO142" s="12"/>
      <c r="GP142" s="12"/>
      <c r="GQ142" s="12"/>
      <c r="GR142" s="12"/>
      <c r="GS142" s="12"/>
      <c r="GT142" s="12"/>
      <c r="GU142" s="12"/>
      <c r="GV142" s="12"/>
      <c r="GW142" s="12"/>
      <c r="GX142" s="12"/>
      <c r="GY142" s="12"/>
      <c r="GZ142" s="12"/>
      <c r="HA142" s="12"/>
      <c r="HB142" s="12"/>
      <c r="HC142" s="12"/>
      <c r="HD142" s="12"/>
      <c r="HE142" s="12"/>
      <c r="HF142" s="12"/>
      <c r="HG142" s="12"/>
      <c r="HH142" s="12"/>
      <c r="HI142" s="12"/>
      <c r="HJ142" s="12"/>
      <c r="HK142" s="12"/>
      <c r="HL142" s="12"/>
      <c r="HM142" s="12"/>
      <c r="HN142" s="12"/>
      <c r="HO142" s="12"/>
      <c r="HP142" s="12"/>
      <c r="HQ142" s="12"/>
      <c r="HR142" s="12"/>
      <c r="HS142" s="12"/>
      <c r="HT142" s="12"/>
      <c r="HU142" s="12"/>
      <c r="HV142" s="12"/>
      <c r="HW142" s="12"/>
      <c r="HX142" s="12"/>
      <c r="HY142" s="12"/>
      <c r="HZ142" s="12"/>
      <c r="IA142" s="12"/>
      <c r="IB142" s="12"/>
      <c r="IC142" s="12"/>
      <c r="ID142" s="12"/>
      <c r="IE142" s="12"/>
      <c r="IF142" s="12"/>
      <c r="IG142" s="12"/>
      <c r="IH142" s="12"/>
      <c r="II142" s="12"/>
      <c r="IJ142" s="12"/>
      <c r="IK142" s="12"/>
      <c r="IL142" s="12"/>
      <c r="IM142" s="12"/>
      <c r="IN142" s="12"/>
      <c r="IO142" s="12"/>
      <c r="IP142" s="12"/>
      <c r="IQ142" s="12"/>
      <c r="IR142" s="12"/>
      <c r="IS142" s="12"/>
      <c r="IT142" s="12"/>
    </row>
    <row r="143" spans="1:254" s="14" customFormat="1" ht="14.1" customHeight="1" x14ac:dyDescent="0.2">
      <c r="A143" s="9"/>
      <c r="B143" s="10"/>
      <c r="C143" s="56" t="s">
        <v>52</v>
      </c>
      <c r="D143" s="12"/>
      <c r="E143" s="12">
        <f t="shared" si="28"/>
        <v>0</v>
      </c>
      <c r="F143" s="12"/>
      <c r="G143" s="12">
        <f t="shared" si="26"/>
        <v>0</v>
      </c>
      <c r="H143" s="12">
        <f t="shared" si="27"/>
        <v>0</v>
      </c>
      <c r="I143" s="12"/>
      <c r="J143" s="52"/>
      <c r="K143" s="13"/>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c r="EI143" s="12"/>
      <c r="EJ143" s="12"/>
      <c r="EK143" s="12"/>
      <c r="EL143" s="12"/>
      <c r="EM143" s="12"/>
      <c r="EN143" s="12"/>
      <c r="EO143" s="12"/>
      <c r="EP143" s="12"/>
      <c r="EQ143" s="12"/>
      <c r="ER143" s="12"/>
      <c r="ES143" s="12"/>
      <c r="ET143" s="12"/>
      <c r="EU143" s="12"/>
      <c r="EV143" s="12"/>
      <c r="EW143" s="12"/>
      <c r="EX143" s="12"/>
      <c r="EY143" s="12"/>
      <c r="EZ143" s="12"/>
      <c r="FA143" s="12"/>
      <c r="FB143" s="12"/>
      <c r="FC143" s="12"/>
      <c r="FD143" s="12"/>
      <c r="FE143" s="12"/>
      <c r="FF143" s="12"/>
      <c r="FG143" s="12"/>
      <c r="FH143" s="12"/>
      <c r="FI143" s="12"/>
      <c r="FJ143" s="12"/>
      <c r="FK143" s="12"/>
      <c r="FL143" s="12"/>
      <c r="FM143" s="12"/>
      <c r="FN143" s="12"/>
      <c r="FO143" s="12"/>
      <c r="FP143" s="12"/>
      <c r="FQ143" s="12"/>
      <c r="FR143" s="12"/>
      <c r="FS143" s="12"/>
      <c r="FT143" s="12"/>
      <c r="FU143" s="12"/>
      <c r="FV143" s="12"/>
      <c r="FW143" s="12"/>
      <c r="FX143" s="12"/>
      <c r="FY143" s="12"/>
      <c r="FZ143" s="12"/>
      <c r="GA143" s="12"/>
      <c r="GB143" s="12"/>
      <c r="GC143" s="12"/>
      <c r="GD143" s="12"/>
      <c r="GE143" s="12"/>
      <c r="GF143" s="12"/>
      <c r="GG143" s="12"/>
      <c r="GH143" s="12"/>
      <c r="GI143" s="12"/>
      <c r="GJ143" s="12"/>
      <c r="GK143" s="12"/>
      <c r="GL143" s="12"/>
      <c r="GM143" s="12"/>
      <c r="GN143" s="12"/>
      <c r="GO143" s="12"/>
      <c r="GP143" s="12"/>
      <c r="GQ143" s="12"/>
      <c r="GR143" s="12"/>
      <c r="GS143" s="12"/>
      <c r="GT143" s="12"/>
      <c r="GU143" s="12"/>
      <c r="GV143" s="12"/>
      <c r="GW143" s="12"/>
      <c r="GX143" s="12"/>
      <c r="GY143" s="12"/>
      <c r="GZ143" s="12"/>
      <c r="HA143" s="12"/>
      <c r="HB143" s="12"/>
      <c r="HC143" s="12"/>
      <c r="HD143" s="12"/>
      <c r="HE143" s="12"/>
      <c r="HF143" s="12"/>
      <c r="HG143" s="12"/>
      <c r="HH143" s="12"/>
      <c r="HI143" s="12"/>
      <c r="HJ143" s="12"/>
      <c r="HK143" s="12"/>
      <c r="HL143" s="12"/>
      <c r="HM143" s="12"/>
      <c r="HN143" s="12"/>
      <c r="HO143" s="12"/>
      <c r="HP143" s="12"/>
      <c r="HQ143" s="12"/>
      <c r="HR143" s="12"/>
      <c r="HS143" s="12"/>
      <c r="HT143" s="12"/>
      <c r="HU143" s="12"/>
      <c r="HV143" s="12"/>
      <c r="HW143" s="12"/>
      <c r="HX143" s="12"/>
      <c r="HY143" s="12"/>
      <c r="HZ143" s="12"/>
      <c r="IA143" s="12"/>
      <c r="IB143" s="12"/>
      <c r="IC143" s="12"/>
      <c r="ID143" s="12"/>
      <c r="IE143" s="12"/>
      <c r="IF143" s="12"/>
      <c r="IG143" s="12"/>
      <c r="IH143" s="12"/>
      <c r="II143" s="12"/>
      <c r="IJ143" s="12"/>
      <c r="IK143" s="12"/>
      <c r="IL143" s="12"/>
      <c r="IM143" s="12"/>
      <c r="IN143" s="12"/>
      <c r="IO143" s="12"/>
      <c r="IP143" s="12"/>
      <c r="IQ143" s="12"/>
      <c r="IR143" s="12"/>
      <c r="IS143" s="12"/>
      <c r="IT143" s="12"/>
    </row>
    <row r="144" spans="1:254" s="14" customFormat="1" ht="14.1" customHeight="1" x14ac:dyDescent="0.2">
      <c r="A144" s="9"/>
      <c r="B144" s="10"/>
      <c r="C144" s="56" t="s">
        <v>52</v>
      </c>
      <c r="D144" s="12"/>
      <c r="E144" s="12">
        <f t="shared" si="28"/>
        <v>0</v>
      </c>
      <c r="F144" s="12"/>
      <c r="G144" s="12">
        <f t="shared" si="26"/>
        <v>0</v>
      </c>
      <c r="H144" s="12">
        <f t="shared" si="27"/>
        <v>0</v>
      </c>
      <c r="I144" s="12"/>
      <c r="J144" s="52"/>
      <c r="K144" s="13"/>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2"/>
      <c r="FX144" s="12"/>
      <c r="FY144" s="12"/>
      <c r="FZ144" s="12"/>
      <c r="GA144" s="12"/>
      <c r="GB144" s="12"/>
      <c r="GC144" s="12"/>
      <c r="GD144" s="12"/>
      <c r="GE144" s="12"/>
      <c r="GF144" s="12"/>
      <c r="GG144" s="12"/>
      <c r="GH144" s="12"/>
      <c r="GI144" s="12"/>
      <c r="GJ144" s="12"/>
      <c r="GK144" s="12"/>
      <c r="GL144" s="12"/>
      <c r="GM144" s="12"/>
      <c r="GN144" s="12"/>
      <c r="GO144" s="12"/>
      <c r="GP144" s="12"/>
      <c r="GQ144" s="12"/>
      <c r="GR144" s="12"/>
      <c r="GS144" s="12"/>
      <c r="GT144" s="12"/>
      <c r="GU144" s="12"/>
      <c r="GV144" s="12"/>
      <c r="GW144" s="12"/>
      <c r="GX144" s="12"/>
      <c r="GY144" s="12"/>
      <c r="GZ144" s="12"/>
      <c r="HA144" s="12"/>
      <c r="HB144" s="12"/>
      <c r="HC144" s="12"/>
      <c r="HD144" s="12"/>
      <c r="HE144" s="12"/>
      <c r="HF144" s="12"/>
      <c r="HG144" s="12"/>
      <c r="HH144" s="12"/>
      <c r="HI144" s="12"/>
      <c r="HJ144" s="12"/>
      <c r="HK144" s="12"/>
      <c r="HL144" s="12"/>
      <c r="HM144" s="12"/>
      <c r="HN144" s="12"/>
      <c r="HO144" s="12"/>
      <c r="HP144" s="12"/>
      <c r="HQ144" s="12"/>
      <c r="HR144" s="12"/>
      <c r="HS144" s="12"/>
      <c r="HT144" s="12"/>
      <c r="HU144" s="12"/>
      <c r="HV144" s="12"/>
      <c r="HW144" s="12"/>
      <c r="HX144" s="12"/>
      <c r="HY144" s="12"/>
      <c r="HZ144" s="12"/>
      <c r="IA144" s="12"/>
      <c r="IB144" s="12"/>
      <c r="IC144" s="12"/>
      <c r="ID144" s="12"/>
      <c r="IE144" s="12"/>
      <c r="IF144" s="12"/>
      <c r="IG144" s="12"/>
      <c r="IH144" s="12"/>
      <c r="II144" s="12"/>
      <c r="IJ144" s="12"/>
      <c r="IK144" s="12"/>
      <c r="IL144" s="12"/>
      <c r="IM144" s="12"/>
      <c r="IN144" s="12"/>
      <c r="IO144" s="12"/>
      <c r="IP144" s="12"/>
      <c r="IQ144" s="12"/>
      <c r="IR144" s="12"/>
      <c r="IS144" s="12"/>
      <c r="IT144" s="12"/>
    </row>
    <row r="145" spans="1:254" s="14" customFormat="1" ht="14.1" customHeight="1" x14ac:dyDescent="0.2">
      <c r="A145" s="9"/>
      <c r="B145" s="10"/>
      <c r="C145" s="56" t="s">
        <v>52</v>
      </c>
      <c r="D145" s="12"/>
      <c r="E145" s="12">
        <f t="shared" si="28"/>
        <v>0</v>
      </c>
      <c r="F145" s="12"/>
      <c r="G145" s="12">
        <f t="shared" si="26"/>
        <v>0</v>
      </c>
      <c r="H145" s="12">
        <f t="shared" si="27"/>
        <v>0</v>
      </c>
      <c r="I145" s="12"/>
      <c r="J145" s="52"/>
      <c r="K145" s="13"/>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c r="GX145" s="12"/>
      <c r="GY145" s="12"/>
      <c r="GZ145" s="12"/>
      <c r="HA145" s="12"/>
      <c r="HB145" s="12"/>
      <c r="HC145" s="12"/>
      <c r="HD145" s="12"/>
      <c r="HE145" s="12"/>
      <c r="HF145" s="12"/>
      <c r="HG145" s="12"/>
      <c r="HH145" s="12"/>
      <c r="HI145" s="12"/>
      <c r="HJ145" s="12"/>
      <c r="HK145" s="12"/>
      <c r="HL145" s="12"/>
      <c r="HM145" s="12"/>
      <c r="HN145" s="12"/>
      <c r="HO145" s="12"/>
      <c r="HP145" s="12"/>
      <c r="HQ145" s="12"/>
      <c r="HR145" s="12"/>
      <c r="HS145" s="12"/>
      <c r="HT145" s="12"/>
      <c r="HU145" s="12"/>
      <c r="HV145" s="12"/>
      <c r="HW145" s="12"/>
      <c r="HX145" s="12"/>
      <c r="HY145" s="12"/>
      <c r="HZ145" s="12"/>
      <c r="IA145" s="12"/>
      <c r="IB145" s="12"/>
      <c r="IC145" s="12"/>
      <c r="ID145" s="12"/>
      <c r="IE145" s="12"/>
      <c r="IF145" s="12"/>
      <c r="IG145" s="12"/>
      <c r="IH145" s="12"/>
      <c r="II145" s="12"/>
      <c r="IJ145" s="12"/>
      <c r="IK145" s="12"/>
      <c r="IL145" s="12"/>
      <c r="IM145" s="12"/>
      <c r="IN145" s="12"/>
      <c r="IO145" s="12"/>
      <c r="IP145" s="12"/>
      <c r="IQ145" s="12"/>
      <c r="IR145" s="12"/>
      <c r="IS145" s="12"/>
      <c r="IT145" s="12"/>
    </row>
    <row r="146" spans="1:254" s="14" customFormat="1" ht="14.1" customHeight="1" x14ac:dyDescent="0.2">
      <c r="A146" s="9"/>
      <c r="B146" s="10"/>
      <c r="C146" s="56" t="s">
        <v>52</v>
      </c>
      <c r="D146" s="12"/>
      <c r="E146" s="12">
        <f t="shared" si="28"/>
        <v>0</v>
      </c>
      <c r="F146" s="12"/>
      <c r="G146" s="12">
        <f t="shared" si="26"/>
        <v>0</v>
      </c>
      <c r="H146" s="12">
        <f t="shared" si="27"/>
        <v>0</v>
      </c>
      <c r="I146" s="12"/>
      <c r="J146" s="52"/>
      <c r="K146" s="13"/>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12"/>
      <c r="HS146" s="12"/>
      <c r="HT146" s="12"/>
      <c r="HU146" s="12"/>
      <c r="HV146" s="12"/>
      <c r="HW146" s="12"/>
      <c r="HX146" s="12"/>
      <c r="HY146" s="12"/>
      <c r="HZ146" s="12"/>
      <c r="IA146" s="12"/>
      <c r="IB146" s="12"/>
      <c r="IC146" s="12"/>
      <c r="ID146" s="12"/>
      <c r="IE146" s="12"/>
      <c r="IF146" s="12"/>
      <c r="IG146" s="12"/>
      <c r="IH146" s="12"/>
      <c r="II146" s="12"/>
      <c r="IJ146" s="12"/>
      <c r="IK146" s="12"/>
      <c r="IL146" s="12"/>
      <c r="IM146" s="12"/>
      <c r="IN146" s="12"/>
      <c r="IO146" s="12"/>
      <c r="IP146" s="12"/>
      <c r="IQ146" s="12"/>
      <c r="IR146" s="12"/>
      <c r="IS146" s="12"/>
      <c r="IT146" s="12"/>
    </row>
    <row r="147" spans="1:254" s="14" customFormat="1" ht="14.1" customHeight="1" x14ac:dyDescent="0.2">
      <c r="A147" s="9"/>
      <c r="B147" s="10"/>
      <c r="C147" s="56" t="s">
        <v>52</v>
      </c>
      <c r="D147" s="12"/>
      <c r="E147" s="12">
        <f t="shared" si="28"/>
        <v>0</v>
      </c>
      <c r="F147" s="12"/>
      <c r="G147" s="12">
        <f t="shared" ref="G147:G162" si="29">IF(J147&gt;0,0,F147)</f>
        <v>0</v>
      </c>
      <c r="H147" s="12">
        <f t="shared" ref="H147:H162" si="30">+D147</f>
        <v>0</v>
      </c>
      <c r="I147" s="12"/>
      <c r="J147" s="52"/>
      <c r="K147" s="13"/>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c r="ES147" s="12"/>
      <c r="ET147" s="12"/>
      <c r="EU147" s="12"/>
      <c r="EV147" s="12"/>
      <c r="EW147" s="12"/>
      <c r="EX147" s="12"/>
      <c r="EY147" s="12"/>
      <c r="EZ147" s="12"/>
      <c r="FA147" s="12"/>
      <c r="FB147" s="12"/>
      <c r="FC147" s="12"/>
      <c r="FD147" s="12"/>
      <c r="FE147" s="12"/>
      <c r="FF147" s="12"/>
      <c r="FG147" s="12"/>
      <c r="FH147" s="12"/>
      <c r="FI147" s="12"/>
      <c r="FJ147" s="12"/>
      <c r="FK147" s="12"/>
      <c r="FL147" s="12"/>
      <c r="FM147" s="12"/>
      <c r="FN147" s="12"/>
      <c r="FO147" s="12"/>
      <c r="FP147" s="12"/>
      <c r="FQ147" s="12"/>
      <c r="FR147" s="12"/>
      <c r="FS147" s="12"/>
      <c r="FT147" s="12"/>
      <c r="FU147" s="12"/>
      <c r="FV147" s="12"/>
      <c r="FW147" s="12"/>
      <c r="FX147" s="12"/>
      <c r="FY147" s="12"/>
      <c r="FZ147" s="12"/>
      <c r="GA147" s="12"/>
      <c r="GB147" s="12"/>
      <c r="GC147" s="12"/>
      <c r="GD147" s="12"/>
      <c r="GE147" s="12"/>
      <c r="GF147" s="12"/>
      <c r="GG147" s="12"/>
      <c r="GH147" s="12"/>
      <c r="GI147" s="12"/>
      <c r="GJ147" s="12"/>
      <c r="GK147" s="12"/>
      <c r="GL147" s="12"/>
      <c r="GM147" s="12"/>
      <c r="GN147" s="12"/>
      <c r="GO147" s="12"/>
      <c r="GP147" s="12"/>
      <c r="GQ147" s="12"/>
      <c r="GR147" s="12"/>
      <c r="GS147" s="12"/>
      <c r="GT147" s="12"/>
      <c r="GU147" s="12"/>
      <c r="GV147" s="12"/>
      <c r="GW147" s="12"/>
      <c r="GX147" s="12"/>
      <c r="GY147" s="12"/>
      <c r="GZ147" s="12"/>
      <c r="HA147" s="12"/>
      <c r="HB147" s="12"/>
      <c r="HC147" s="12"/>
      <c r="HD147" s="12"/>
      <c r="HE147" s="12"/>
      <c r="HF147" s="12"/>
      <c r="HG147" s="12"/>
      <c r="HH147" s="12"/>
      <c r="HI147" s="12"/>
      <c r="HJ147" s="12"/>
      <c r="HK147" s="12"/>
      <c r="HL147" s="12"/>
      <c r="HM147" s="12"/>
      <c r="HN147" s="12"/>
      <c r="HO147" s="12"/>
      <c r="HP147" s="12"/>
      <c r="HQ147" s="12"/>
      <c r="HR147" s="12"/>
      <c r="HS147" s="12"/>
      <c r="HT147" s="12"/>
      <c r="HU147" s="12"/>
      <c r="HV147" s="12"/>
      <c r="HW147" s="12"/>
      <c r="HX147" s="12"/>
      <c r="HY147" s="12"/>
      <c r="HZ147" s="12"/>
      <c r="IA147" s="12"/>
      <c r="IB147" s="12"/>
      <c r="IC147" s="12"/>
      <c r="ID147" s="12"/>
      <c r="IE147" s="12"/>
      <c r="IF147" s="12"/>
      <c r="IG147" s="12"/>
      <c r="IH147" s="12"/>
      <c r="II147" s="12"/>
      <c r="IJ147" s="12"/>
      <c r="IK147" s="12"/>
      <c r="IL147" s="12"/>
      <c r="IM147" s="12"/>
      <c r="IN147" s="12"/>
      <c r="IO147" s="12"/>
      <c r="IP147" s="12"/>
      <c r="IQ147" s="12"/>
      <c r="IR147" s="12"/>
      <c r="IS147" s="12"/>
      <c r="IT147" s="12"/>
    </row>
    <row r="148" spans="1:254" s="14" customFormat="1" ht="14.1" customHeight="1" x14ac:dyDescent="0.2">
      <c r="A148" s="9"/>
      <c r="B148" s="10"/>
      <c r="C148" s="56" t="s">
        <v>52</v>
      </c>
      <c r="D148" s="12"/>
      <c r="E148" s="12">
        <f t="shared" si="28"/>
        <v>0</v>
      </c>
      <c r="F148" s="12"/>
      <c r="G148" s="12">
        <f t="shared" si="29"/>
        <v>0</v>
      </c>
      <c r="H148" s="12">
        <f t="shared" si="30"/>
        <v>0</v>
      </c>
      <c r="I148" s="12"/>
      <c r="J148" s="52"/>
      <c r="K148" s="13"/>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12"/>
      <c r="HS148" s="12"/>
      <c r="HT148" s="12"/>
      <c r="HU148" s="12"/>
      <c r="HV148" s="12"/>
      <c r="HW148" s="12"/>
      <c r="HX148" s="12"/>
      <c r="HY148" s="12"/>
      <c r="HZ148" s="12"/>
      <c r="IA148" s="12"/>
      <c r="IB148" s="12"/>
      <c r="IC148" s="12"/>
      <c r="ID148" s="12"/>
      <c r="IE148" s="12"/>
      <c r="IF148" s="12"/>
      <c r="IG148" s="12"/>
      <c r="IH148" s="12"/>
      <c r="II148" s="12"/>
      <c r="IJ148" s="12"/>
      <c r="IK148" s="12"/>
      <c r="IL148" s="12"/>
      <c r="IM148" s="12"/>
      <c r="IN148" s="12"/>
      <c r="IO148" s="12"/>
      <c r="IP148" s="12"/>
      <c r="IQ148" s="12"/>
      <c r="IR148" s="12"/>
      <c r="IS148" s="12"/>
      <c r="IT148" s="12"/>
    </row>
    <row r="149" spans="1:254" s="14" customFormat="1" ht="14.1" customHeight="1" x14ac:dyDescent="0.2">
      <c r="A149" s="9"/>
      <c r="B149" s="10"/>
      <c r="C149" s="56" t="s">
        <v>52</v>
      </c>
      <c r="D149" s="12"/>
      <c r="E149" s="12">
        <f t="shared" si="28"/>
        <v>0</v>
      </c>
      <c r="F149" s="12"/>
      <c r="G149" s="12">
        <f t="shared" si="29"/>
        <v>0</v>
      </c>
      <c r="H149" s="12">
        <f t="shared" si="30"/>
        <v>0</v>
      </c>
      <c r="I149" s="12"/>
      <c r="J149" s="52"/>
      <c r="K149" s="13"/>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row>
    <row r="150" spans="1:254" s="14" customFormat="1" ht="14.1" customHeight="1" x14ac:dyDescent="0.2">
      <c r="A150" s="9"/>
      <c r="B150" s="10"/>
      <c r="C150" s="56" t="s">
        <v>52</v>
      </c>
      <c r="D150" s="12"/>
      <c r="E150" s="12">
        <f t="shared" si="28"/>
        <v>0</v>
      </c>
      <c r="F150" s="12"/>
      <c r="G150" s="12">
        <f t="shared" si="29"/>
        <v>0</v>
      </c>
      <c r="H150" s="12">
        <f t="shared" si="30"/>
        <v>0</v>
      </c>
      <c r="I150" s="12"/>
      <c r="J150" s="52"/>
      <c r="K150" s="13"/>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12"/>
      <c r="IP150" s="12"/>
      <c r="IQ150" s="12"/>
      <c r="IR150" s="12"/>
      <c r="IS150" s="12"/>
      <c r="IT150" s="12"/>
    </row>
    <row r="151" spans="1:254" s="14" customFormat="1" ht="14.1" customHeight="1" x14ac:dyDescent="0.2">
      <c r="A151" s="9"/>
      <c r="B151" s="10"/>
      <c r="C151" s="56" t="s">
        <v>52</v>
      </c>
      <c r="D151" s="12"/>
      <c r="E151" s="12">
        <f t="shared" ref="E151:E166" si="31">+D151</f>
        <v>0</v>
      </c>
      <c r="F151" s="12"/>
      <c r="G151" s="12">
        <f t="shared" si="29"/>
        <v>0</v>
      </c>
      <c r="H151" s="12">
        <f t="shared" si="30"/>
        <v>0</v>
      </c>
      <c r="I151" s="12"/>
      <c r="J151" s="52"/>
      <c r="K151" s="13"/>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c r="ES151" s="12"/>
      <c r="ET151" s="12"/>
      <c r="EU151" s="12"/>
      <c r="EV151" s="12"/>
      <c r="EW151" s="12"/>
      <c r="EX151" s="12"/>
      <c r="EY151" s="12"/>
      <c r="EZ151" s="12"/>
      <c r="FA151" s="12"/>
      <c r="FB151" s="12"/>
      <c r="FC151" s="12"/>
      <c r="FD151" s="12"/>
      <c r="FE151" s="12"/>
      <c r="FF151" s="12"/>
      <c r="FG151" s="12"/>
      <c r="FH151" s="12"/>
      <c r="FI151" s="12"/>
      <c r="FJ151" s="12"/>
      <c r="FK151" s="12"/>
      <c r="FL151" s="12"/>
      <c r="FM151" s="12"/>
      <c r="FN151" s="12"/>
      <c r="FO151" s="12"/>
      <c r="FP151" s="12"/>
      <c r="FQ151" s="12"/>
      <c r="FR151" s="12"/>
      <c r="FS151" s="12"/>
      <c r="FT151" s="12"/>
      <c r="FU151" s="12"/>
      <c r="FV151" s="12"/>
      <c r="FW151" s="12"/>
      <c r="FX151" s="12"/>
      <c r="FY151" s="12"/>
      <c r="FZ151" s="12"/>
      <c r="GA151" s="12"/>
      <c r="GB151" s="12"/>
      <c r="GC151" s="12"/>
      <c r="GD151" s="12"/>
      <c r="GE151" s="12"/>
      <c r="GF151" s="12"/>
      <c r="GG151" s="12"/>
      <c r="GH151" s="12"/>
      <c r="GI151" s="12"/>
      <c r="GJ151" s="12"/>
      <c r="GK151" s="12"/>
      <c r="GL151" s="12"/>
      <c r="GM151" s="12"/>
      <c r="GN151" s="12"/>
      <c r="GO151" s="12"/>
      <c r="GP151" s="12"/>
      <c r="GQ151" s="12"/>
      <c r="GR151" s="12"/>
      <c r="GS151" s="12"/>
      <c r="GT151" s="12"/>
      <c r="GU151" s="12"/>
      <c r="GV151" s="12"/>
      <c r="GW151" s="12"/>
      <c r="GX151" s="12"/>
      <c r="GY151" s="12"/>
      <c r="GZ151" s="12"/>
      <c r="HA151" s="12"/>
      <c r="HB151" s="12"/>
      <c r="HC151" s="12"/>
      <c r="HD151" s="12"/>
      <c r="HE151" s="12"/>
      <c r="HF151" s="12"/>
      <c r="HG151" s="12"/>
      <c r="HH151" s="12"/>
      <c r="HI151" s="12"/>
      <c r="HJ151" s="12"/>
      <c r="HK151" s="12"/>
      <c r="HL151" s="12"/>
      <c r="HM151" s="12"/>
      <c r="HN151" s="12"/>
      <c r="HO151" s="12"/>
      <c r="HP151" s="12"/>
      <c r="HQ151" s="12"/>
      <c r="HR151" s="12"/>
      <c r="HS151" s="12"/>
      <c r="HT151" s="12"/>
      <c r="HU151" s="12"/>
      <c r="HV151" s="12"/>
      <c r="HW151" s="12"/>
      <c r="HX151" s="12"/>
      <c r="HY151" s="12"/>
      <c r="HZ151" s="12"/>
      <c r="IA151" s="12"/>
      <c r="IB151" s="12"/>
      <c r="IC151" s="12"/>
      <c r="ID151" s="12"/>
      <c r="IE151" s="12"/>
      <c r="IF151" s="12"/>
      <c r="IG151" s="12"/>
      <c r="IH151" s="12"/>
      <c r="II151" s="12"/>
      <c r="IJ151" s="12"/>
      <c r="IK151" s="12"/>
      <c r="IL151" s="12"/>
      <c r="IM151" s="12"/>
      <c r="IN151" s="12"/>
      <c r="IO151" s="12"/>
      <c r="IP151" s="12"/>
      <c r="IQ151" s="12"/>
      <c r="IR151" s="12"/>
      <c r="IS151" s="12"/>
      <c r="IT151" s="12"/>
    </row>
    <row r="152" spans="1:254" s="14" customFormat="1" ht="14.1" customHeight="1" x14ac:dyDescent="0.2">
      <c r="A152" s="9"/>
      <c r="B152" s="10"/>
      <c r="C152" s="56" t="s">
        <v>52</v>
      </c>
      <c r="D152" s="12"/>
      <c r="E152" s="12">
        <f t="shared" si="31"/>
        <v>0</v>
      </c>
      <c r="F152" s="12"/>
      <c r="G152" s="12">
        <f t="shared" si="29"/>
        <v>0</v>
      </c>
      <c r="H152" s="12">
        <f t="shared" si="30"/>
        <v>0</v>
      </c>
      <c r="I152" s="12"/>
      <c r="J152" s="52"/>
      <c r="K152" s="13"/>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12"/>
      <c r="HS152" s="12"/>
      <c r="HT152" s="12"/>
      <c r="HU152" s="12"/>
      <c r="HV152" s="12"/>
      <c r="HW152" s="12"/>
      <c r="HX152" s="12"/>
      <c r="HY152" s="12"/>
      <c r="HZ152" s="12"/>
      <c r="IA152" s="12"/>
      <c r="IB152" s="12"/>
      <c r="IC152" s="12"/>
      <c r="ID152" s="12"/>
      <c r="IE152" s="12"/>
      <c r="IF152" s="12"/>
      <c r="IG152" s="12"/>
      <c r="IH152" s="12"/>
      <c r="II152" s="12"/>
      <c r="IJ152" s="12"/>
      <c r="IK152" s="12"/>
      <c r="IL152" s="12"/>
      <c r="IM152" s="12"/>
      <c r="IN152" s="12"/>
      <c r="IO152" s="12"/>
      <c r="IP152" s="12"/>
      <c r="IQ152" s="12"/>
      <c r="IR152" s="12"/>
      <c r="IS152" s="12"/>
      <c r="IT152" s="12"/>
    </row>
    <row r="153" spans="1:254" s="14" customFormat="1" ht="14.1" customHeight="1" x14ac:dyDescent="0.2">
      <c r="A153" s="9"/>
      <c r="B153" s="10"/>
      <c r="C153" s="56" t="s">
        <v>52</v>
      </c>
      <c r="D153" s="12"/>
      <c r="E153" s="12">
        <f t="shared" si="31"/>
        <v>0</v>
      </c>
      <c r="F153" s="12"/>
      <c r="G153" s="12">
        <f t="shared" si="29"/>
        <v>0</v>
      </c>
      <c r="H153" s="12">
        <f t="shared" si="30"/>
        <v>0</v>
      </c>
      <c r="I153" s="12"/>
      <c r="J153" s="52"/>
      <c r="K153" s="13"/>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c r="ES153" s="12"/>
      <c r="ET153" s="12"/>
      <c r="EU153" s="12"/>
      <c r="EV153" s="12"/>
      <c r="EW153" s="12"/>
      <c r="EX153" s="12"/>
      <c r="EY153" s="12"/>
      <c r="EZ153" s="12"/>
      <c r="FA153" s="12"/>
      <c r="FB153" s="12"/>
      <c r="FC153" s="12"/>
      <c r="FD153" s="12"/>
      <c r="FE153" s="12"/>
      <c r="FF153" s="12"/>
      <c r="FG153" s="12"/>
      <c r="FH153" s="12"/>
      <c r="FI153" s="12"/>
      <c r="FJ153" s="12"/>
      <c r="FK153" s="12"/>
      <c r="FL153" s="12"/>
      <c r="FM153" s="12"/>
      <c r="FN153" s="12"/>
      <c r="FO153" s="12"/>
      <c r="FP153" s="12"/>
      <c r="FQ153" s="12"/>
      <c r="FR153" s="12"/>
      <c r="FS153" s="12"/>
      <c r="FT153" s="12"/>
      <c r="FU153" s="12"/>
      <c r="FV153" s="12"/>
      <c r="FW153" s="12"/>
      <c r="FX153" s="12"/>
      <c r="FY153" s="12"/>
      <c r="FZ153" s="12"/>
      <c r="GA153" s="12"/>
      <c r="GB153" s="12"/>
      <c r="GC153" s="12"/>
      <c r="GD153" s="12"/>
      <c r="GE153" s="12"/>
      <c r="GF153" s="12"/>
      <c r="GG153" s="12"/>
      <c r="GH153" s="12"/>
      <c r="GI153" s="12"/>
      <c r="GJ153" s="12"/>
      <c r="GK153" s="12"/>
      <c r="GL153" s="12"/>
      <c r="GM153" s="12"/>
      <c r="GN153" s="12"/>
      <c r="GO153" s="12"/>
      <c r="GP153" s="12"/>
      <c r="GQ153" s="12"/>
      <c r="GR153" s="12"/>
      <c r="GS153" s="12"/>
      <c r="GT153" s="12"/>
      <c r="GU153" s="12"/>
      <c r="GV153" s="12"/>
      <c r="GW153" s="12"/>
      <c r="GX153" s="12"/>
      <c r="GY153" s="12"/>
      <c r="GZ153" s="12"/>
      <c r="HA153" s="12"/>
      <c r="HB153" s="12"/>
      <c r="HC153" s="12"/>
      <c r="HD153" s="12"/>
      <c r="HE153" s="12"/>
      <c r="HF153" s="12"/>
      <c r="HG153" s="12"/>
      <c r="HH153" s="12"/>
      <c r="HI153" s="12"/>
      <c r="HJ153" s="12"/>
      <c r="HK153" s="12"/>
      <c r="HL153" s="12"/>
      <c r="HM153" s="12"/>
      <c r="HN153" s="12"/>
      <c r="HO153" s="12"/>
      <c r="HP153" s="12"/>
      <c r="HQ153" s="12"/>
      <c r="HR153" s="12"/>
      <c r="HS153" s="12"/>
      <c r="HT153" s="12"/>
      <c r="HU153" s="12"/>
      <c r="HV153" s="12"/>
      <c r="HW153" s="12"/>
      <c r="HX153" s="12"/>
      <c r="HY153" s="12"/>
      <c r="HZ153" s="12"/>
      <c r="IA153" s="12"/>
      <c r="IB153" s="12"/>
      <c r="IC153" s="12"/>
      <c r="ID153" s="12"/>
      <c r="IE153" s="12"/>
      <c r="IF153" s="12"/>
      <c r="IG153" s="12"/>
      <c r="IH153" s="12"/>
      <c r="II153" s="12"/>
      <c r="IJ153" s="12"/>
      <c r="IK153" s="12"/>
      <c r="IL153" s="12"/>
      <c r="IM153" s="12"/>
      <c r="IN153" s="12"/>
      <c r="IO153" s="12"/>
      <c r="IP153" s="12"/>
      <c r="IQ153" s="12"/>
      <c r="IR153" s="12"/>
      <c r="IS153" s="12"/>
      <c r="IT153" s="12"/>
    </row>
    <row r="154" spans="1:254" s="14" customFormat="1" ht="14.1" customHeight="1" x14ac:dyDescent="0.2">
      <c r="A154" s="9"/>
      <c r="B154" s="10"/>
      <c r="C154" s="56" t="s">
        <v>52</v>
      </c>
      <c r="D154" s="12"/>
      <c r="E154" s="12">
        <f t="shared" si="31"/>
        <v>0</v>
      </c>
      <c r="F154" s="12"/>
      <c r="G154" s="12">
        <f t="shared" si="29"/>
        <v>0</v>
      </c>
      <c r="H154" s="12">
        <f t="shared" si="30"/>
        <v>0</v>
      </c>
      <c r="I154" s="12"/>
      <c r="J154" s="52"/>
      <c r="K154" s="13"/>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12"/>
      <c r="HS154" s="12"/>
      <c r="HT154" s="12"/>
      <c r="HU154" s="12"/>
      <c r="HV154" s="12"/>
      <c r="HW154" s="12"/>
      <c r="HX154" s="12"/>
      <c r="HY154" s="12"/>
      <c r="HZ154" s="12"/>
      <c r="IA154" s="12"/>
      <c r="IB154" s="12"/>
      <c r="IC154" s="12"/>
      <c r="ID154" s="12"/>
      <c r="IE154" s="12"/>
      <c r="IF154" s="12"/>
      <c r="IG154" s="12"/>
      <c r="IH154" s="12"/>
      <c r="II154" s="12"/>
      <c r="IJ154" s="12"/>
      <c r="IK154" s="12"/>
      <c r="IL154" s="12"/>
      <c r="IM154" s="12"/>
      <c r="IN154" s="12"/>
      <c r="IO154" s="12"/>
      <c r="IP154" s="12"/>
      <c r="IQ154" s="12"/>
      <c r="IR154" s="12"/>
      <c r="IS154" s="12"/>
      <c r="IT154" s="12"/>
    </row>
    <row r="155" spans="1:254" s="14" customFormat="1" ht="14.1" customHeight="1" x14ac:dyDescent="0.2">
      <c r="A155" s="9"/>
      <c r="B155" s="10"/>
      <c r="C155" s="56" t="s">
        <v>52</v>
      </c>
      <c r="D155" s="12"/>
      <c r="E155" s="12">
        <f t="shared" si="31"/>
        <v>0</v>
      </c>
      <c r="F155" s="12"/>
      <c r="G155" s="12">
        <f t="shared" si="29"/>
        <v>0</v>
      </c>
      <c r="H155" s="12">
        <f t="shared" si="30"/>
        <v>0</v>
      </c>
      <c r="I155" s="12"/>
      <c r="J155" s="52"/>
      <c r="K155" s="13"/>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c r="ES155" s="12"/>
      <c r="ET155" s="12"/>
      <c r="EU155" s="12"/>
      <c r="EV155" s="12"/>
      <c r="EW155" s="12"/>
      <c r="EX155" s="12"/>
      <c r="EY155" s="12"/>
      <c r="EZ155" s="12"/>
      <c r="FA155" s="12"/>
      <c r="FB155" s="12"/>
      <c r="FC155" s="12"/>
      <c r="FD155" s="12"/>
      <c r="FE155" s="12"/>
      <c r="FF155" s="12"/>
      <c r="FG155" s="12"/>
      <c r="FH155" s="12"/>
      <c r="FI155" s="12"/>
      <c r="FJ155" s="12"/>
      <c r="FK155" s="12"/>
      <c r="FL155" s="12"/>
      <c r="FM155" s="12"/>
      <c r="FN155" s="12"/>
      <c r="FO155" s="12"/>
      <c r="FP155" s="12"/>
      <c r="FQ155" s="12"/>
      <c r="FR155" s="12"/>
      <c r="FS155" s="12"/>
      <c r="FT155" s="12"/>
      <c r="FU155" s="12"/>
      <c r="FV155" s="12"/>
      <c r="FW155" s="12"/>
      <c r="FX155" s="12"/>
      <c r="FY155" s="12"/>
      <c r="FZ155" s="12"/>
      <c r="GA155" s="12"/>
      <c r="GB155" s="12"/>
      <c r="GC155" s="12"/>
      <c r="GD155" s="12"/>
      <c r="GE155" s="12"/>
      <c r="GF155" s="12"/>
      <c r="GG155" s="12"/>
      <c r="GH155" s="12"/>
      <c r="GI155" s="12"/>
      <c r="GJ155" s="12"/>
      <c r="GK155" s="12"/>
      <c r="GL155" s="12"/>
      <c r="GM155" s="12"/>
      <c r="GN155" s="12"/>
      <c r="GO155" s="12"/>
      <c r="GP155" s="12"/>
      <c r="GQ155" s="12"/>
      <c r="GR155" s="12"/>
      <c r="GS155" s="12"/>
      <c r="GT155" s="12"/>
      <c r="GU155" s="12"/>
      <c r="GV155" s="12"/>
      <c r="GW155" s="12"/>
      <c r="GX155" s="12"/>
      <c r="GY155" s="12"/>
      <c r="GZ155" s="12"/>
      <c r="HA155" s="12"/>
      <c r="HB155" s="12"/>
      <c r="HC155" s="12"/>
      <c r="HD155" s="12"/>
      <c r="HE155" s="12"/>
      <c r="HF155" s="12"/>
      <c r="HG155" s="12"/>
      <c r="HH155" s="12"/>
      <c r="HI155" s="12"/>
      <c r="HJ155" s="12"/>
      <c r="HK155" s="12"/>
      <c r="HL155" s="12"/>
      <c r="HM155" s="12"/>
      <c r="HN155" s="12"/>
      <c r="HO155" s="12"/>
      <c r="HP155" s="12"/>
      <c r="HQ155" s="12"/>
      <c r="HR155" s="12"/>
      <c r="HS155" s="12"/>
      <c r="HT155" s="12"/>
      <c r="HU155" s="12"/>
      <c r="HV155" s="12"/>
      <c r="HW155" s="12"/>
      <c r="HX155" s="12"/>
      <c r="HY155" s="12"/>
      <c r="HZ155" s="12"/>
      <c r="IA155" s="12"/>
      <c r="IB155" s="12"/>
      <c r="IC155" s="12"/>
      <c r="ID155" s="12"/>
      <c r="IE155" s="12"/>
      <c r="IF155" s="12"/>
      <c r="IG155" s="12"/>
      <c r="IH155" s="12"/>
      <c r="II155" s="12"/>
      <c r="IJ155" s="12"/>
      <c r="IK155" s="12"/>
      <c r="IL155" s="12"/>
      <c r="IM155" s="12"/>
      <c r="IN155" s="12"/>
      <c r="IO155" s="12"/>
      <c r="IP155" s="12"/>
      <c r="IQ155" s="12"/>
      <c r="IR155" s="12"/>
      <c r="IS155" s="12"/>
      <c r="IT155" s="12"/>
    </row>
    <row r="156" spans="1:254" s="14" customFormat="1" ht="14.1" customHeight="1" x14ac:dyDescent="0.2">
      <c r="A156" s="9"/>
      <c r="B156" s="10"/>
      <c r="C156" s="56" t="s">
        <v>52</v>
      </c>
      <c r="D156" s="12"/>
      <c r="E156" s="12">
        <f t="shared" si="31"/>
        <v>0</v>
      </c>
      <c r="F156" s="12"/>
      <c r="G156" s="12">
        <f t="shared" si="29"/>
        <v>0</v>
      </c>
      <c r="H156" s="12">
        <f t="shared" si="30"/>
        <v>0</v>
      </c>
      <c r="I156" s="12"/>
      <c r="J156" s="52"/>
      <c r="K156" s="13"/>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c r="IT156" s="12"/>
    </row>
    <row r="157" spans="1:254" s="14" customFormat="1" ht="14.1" customHeight="1" x14ac:dyDescent="0.2">
      <c r="A157" s="9"/>
      <c r="B157" s="10"/>
      <c r="C157" s="56" t="s">
        <v>52</v>
      </c>
      <c r="D157" s="12"/>
      <c r="E157" s="12">
        <f t="shared" si="31"/>
        <v>0</v>
      </c>
      <c r="F157" s="12"/>
      <c r="G157" s="12">
        <f t="shared" si="29"/>
        <v>0</v>
      </c>
      <c r="H157" s="12">
        <f t="shared" si="30"/>
        <v>0</v>
      </c>
      <c r="I157" s="12"/>
      <c r="J157" s="52"/>
      <c r="K157" s="13"/>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row>
    <row r="158" spans="1:254" s="14" customFormat="1" ht="14.1" customHeight="1" x14ac:dyDescent="0.2">
      <c r="A158" s="9"/>
      <c r="B158" s="10"/>
      <c r="C158" s="56" t="s">
        <v>52</v>
      </c>
      <c r="D158" s="12"/>
      <c r="E158" s="12">
        <f t="shared" si="31"/>
        <v>0</v>
      </c>
      <c r="F158" s="12"/>
      <c r="G158" s="12">
        <f t="shared" si="29"/>
        <v>0</v>
      </c>
      <c r="H158" s="12">
        <f t="shared" si="30"/>
        <v>0</v>
      </c>
      <c r="I158" s="12"/>
      <c r="J158" s="52"/>
      <c r="K158" s="13"/>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12"/>
      <c r="HS158" s="12"/>
      <c r="HT158" s="12"/>
      <c r="HU158" s="12"/>
      <c r="HV158" s="12"/>
      <c r="HW158" s="12"/>
      <c r="HX158" s="12"/>
      <c r="HY158" s="12"/>
      <c r="HZ158" s="12"/>
      <c r="IA158" s="12"/>
      <c r="IB158" s="12"/>
      <c r="IC158" s="12"/>
      <c r="ID158" s="12"/>
      <c r="IE158" s="12"/>
      <c r="IF158" s="12"/>
      <c r="IG158" s="12"/>
      <c r="IH158" s="12"/>
      <c r="II158" s="12"/>
      <c r="IJ158" s="12"/>
      <c r="IK158" s="12"/>
      <c r="IL158" s="12"/>
      <c r="IM158" s="12"/>
      <c r="IN158" s="12"/>
      <c r="IO158" s="12"/>
      <c r="IP158" s="12"/>
      <c r="IQ158" s="12"/>
      <c r="IR158" s="12"/>
      <c r="IS158" s="12"/>
      <c r="IT158" s="12"/>
    </row>
    <row r="159" spans="1:254" s="14" customFormat="1" ht="14.1" customHeight="1" x14ac:dyDescent="0.2">
      <c r="A159" s="9"/>
      <c r="B159" s="10"/>
      <c r="C159" s="56" t="s">
        <v>52</v>
      </c>
      <c r="D159" s="12"/>
      <c r="E159" s="12">
        <f t="shared" si="31"/>
        <v>0</v>
      </c>
      <c r="F159" s="12"/>
      <c r="G159" s="12">
        <f t="shared" si="29"/>
        <v>0</v>
      </c>
      <c r="H159" s="12">
        <f t="shared" si="30"/>
        <v>0</v>
      </c>
      <c r="I159" s="12"/>
      <c r="J159" s="52"/>
      <c r="K159" s="13"/>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c r="ES159" s="12"/>
      <c r="ET159" s="12"/>
      <c r="EU159" s="12"/>
      <c r="EV159" s="12"/>
      <c r="EW159" s="12"/>
      <c r="EX159" s="12"/>
      <c r="EY159" s="12"/>
      <c r="EZ159" s="12"/>
      <c r="FA159" s="12"/>
      <c r="FB159" s="12"/>
      <c r="FC159" s="12"/>
      <c r="FD159" s="12"/>
      <c r="FE159" s="12"/>
      <c r="FF159" s="12"/>
      <c r="FG159" s="12"/>
      <c r="FH159" s="12"/>
      <c r="FI159" s="12"/>
      <c r="FJ159" s="12"/>
      <c r="FK159" s="12"/>
      <c r="FL159" s="12"/>
      <c r="FM159" s="12"/>
      <c r="FN159" s="12"/>
      <c r="FO159" s="12"/>
      <c r="FP159" s="12"/>
      <c r="FQ159" s="12"/>
      <c r="FR159" s="12"/>
      <c r="FS159" s="12"/>
      <c r="FT159" s="12"/>
      <c r="FU159" s="12"/>
      <c r="FV159" s="12"/>
      <c r="FW159" s="12"/>
      <c r="FX159" s="12"/>
      <c r="FY159" s="12"/>
      <c r="FZ159" s="12"/>
      <c r="GA159" s="12"/>
      <c r="GB159" s="12"/>
      <c r="GC159" s="12"/>
      <c r="GD159" s="12"/>
      <c r="GE159" s="12"/>
      <c r="GF159" s="12"/>
      <c r="GG159" s="12"/>
      <c r="GH159" s="12"/>
      <c r="GI159" s="12"/>
      <c r="GJ159" s="12"/>
      <c r="GK159" s="12"/>
      <c r="GL159" s="12"/>
      <c r="GM159" s="12"/>
      <c r="GN159" s="12"/>
      <c r="GO159" s="12"/>
      <c r="GP159" s="12"/>
      <c r="GQ159" s="12"/>
      <c r="GR159" s="12"/>
      <c r="GS159" s="12"/>
      <c r="GT159" s="12"/>
      <c r="GU159" s="12"/>
      <c r="GV159" s="12"/>
      <c r="GW159" s="12"/>
      <c r="GX159" s="12"/>
      <c r="GY159" s="12"/>
      <c r="GZ159" s="12"/>
      <c r="HA159" s="12"/>
      <c r="HB159" s="12"/>
      <c r="HC159" s="12"/>
      <c r="HD159" s="12"/>
      <c r="HE159" s="12"/>
      <c r="HF159" s="12"/>
      <c r="HG159" s="12"/>
      <c r="HH159" s="12"/>
      <c r="HI159" s="12"/>
      <c r="HJ159" s="12"/>
      <c r="HK159" s="12"/>
      <c r="HL159" s="12"/>
      <c r="HM159" s="12"/>
      <c r="HN159" s="12"/>
      <c r="HO159" s="12"/>
      <c r="HP159" s="12"/>
      <c r="HQ159" s="12"/>
      <c r="HR159" s="12"/>
      <c r="HS159" s="12"/>
      <c r="HT159" s="12"/>
      <c r="HU159" s="12"/>
      <c r="HV159" s="12"/>
      <c r="HW159" s="12"/>
      <c r="HX159" s="12"/>
      <c r="HY159" s="12"/>
      <c r="HZ159" s="12"/>
      <c r="IA159" s="12"/>
      <c r="IB159" s="12"/>
      <c r="IC159" s="12"/>
      <c r="ID159" s="12"/>
      <c r="IE159" s="12"/>
      <c r="IF159" s="12"/>
      <c r="IG159" s="12"/>
      <c r="IH159" s="12"/>
      <c r="II159" s="12"/>
      <c r="IJ159" s="12"/>
      <c r="IK159" s="12"/>
      <c r="IL159" s="12"/>
      <c r="IM159" s="12"/>
      <c r="IN159" s="12"/>
      <c r="IO159" s="12"/>
      <c r="IP159" s="12"/>
      <c r="IQ159" s="12"/>
      <c r="IR159" s="12"/>
      <c r="IS159" s="12"/>
      <c r="IT159" s="12"/>
    </row>
    <row r="160" spans="1:254" s="14" customFormat="1" ht="14.1" customHeight="1" x14ac:dyDescent="0.2">
      <c r="A160" s="9"/>
      <c r="B160" s="10"/>
      <c r="C160" s="56" t="s">
        <v>52</v>
      </c>
      <c r="D160" s="12"/>
      <c r="E160" s="12">
        <f t="shared" si="31"/>
        <v>0</v>
      </c>
      <c r="F160" s="12"/>
      <c r="G160" s="12">
        <f t="shared" si="29"/>
        <v>0</v>
      </c>
      <c r="H160" s="12">
        <f t="shared" si="30"/>
        <v>0</v>
      </c>
      <c r="I160" s="12"/>
      <c r="J160" s="52"/>
      <c r="K160" s="13"/>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12"/>
      <c r="HS160" s="12"/>
      <c r="HT160" s="12"/>
      <c r="HU160" s="12"/>
      <c r="HV160" s="12"/>
      <c r="HW160" s="12"/>
      <c r="HX160" s="12"/>
      <c r="HY160" s="12"/>
      <c r="HZ160" s="12"/>
      <c r="IA160" s="12"/>
      <c r="IB160" s="12"/>
      <c r="IC160" s="12"/>
      <c r="ID160" s="12"/>
      <c r="IE160" s="12"/>
      <c r="IF160" s="12"/>
      <c r="IG160" s="12"/>
      <c r="IH160" s="12"/>
      <c r="II160" s="12"/>
      <c r="IJ160" s="12"/>
      <c r="IK160" s="12"/>
      <c r="IL160" s="12"/>
      <c r="IM160" s="12"/>
      <c r="IN160" s="12"/>
      <c r="IO160" s="12"/>
      <c r="IP160" s="12"/>
      <c r="IQ160" s="12"/>
      <c r="IR160" s="12"/>
      <c r="IS160" s="12"/>
      <c r="IT160" s="12"/>
    </row>
    <row r="161" spans="1:254" s="14" customFormat="1" ht="14.1" customHeight="1" x14ac:dyDescent="0.2">
      <c r="A161" s="9"/>
      <c r="B161" s="10"/>
      <c r="C161" s="56" t="s">
        <v>52</v>
      </c>
      <c r="D161" s="12"/>
      <c r="E161" s="12">
        <f t="shared" si="31"/>
        <v>0</v>
      </c>
      <c r="F161" s="12"/>
      <c r="G161" s="12">
        <f t="shared" si="29"/>
        <v>0</v>
      </c>
      <c r="H161" s="12">
        <f t="shared" si="30"/>
        <v>0</v>
      </c>
      <c r="I161" s="12"/>
      <c r="J161" s="52"/>
      <c r="K161" s="13"/>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c r="ES161" s="12"/>
      <c r="ET161" s="12"/>
      <c r="EU161" s="12"/>
      <c r="EV161" s="12"/>
      <c r="EW161" s="12"/>
      <c r="EX161" s="12"/>
      <c r="EY161" s="12"/>
      <c r="EZ161" s="12"/>
      <c r="FA161" s="12"/>
      <c r="FB161" s="12"/>
      <c r="FC161" s="12"/>
      <c r="FD161" s="12"/>
      <c r="FE161" s="12"/>
      <c r="FF161" s="12"/>
      <c r="FG161" s="12"/>
      <c r="FH161" s="12"/>
      <c r="FI161" s="12"/>
      <c r="FJ161" s="12"/>
      <c r="FK161" s="12"/>
      <c r="FL161" s="12"/>
      <c r="FM161" s="12"/>
      <c r="FN161" s="12"/>
      <c r="FO161" s="12"/>
      <c r="FP161" s="12"/>
      <c r="FQ161" s="12"/>
      <c r="FR161" s="12"/>
      <c r="FS161" s="12"/>
      <c r="FT161" s="12"/>
      <c r="FU161" s="12"/>
      <c r="FV161" s="12"/>
      <c r="FW161" s="12"/>
      <c r="FX161" s="12"/>
      <c r="FY161" s="12"/>
      <c r="FZ161" s="12"/>
      <c r="GA161" s="12"/>
      <c r="GB161" s="12"/>
      <c r="GC161" s="12"/>
      <c r="GD161" s="12"/>
      <c r="GE161" s="12"/>
      <c r="GF161" s="12"/>
      <c r="GG161" s="12"/>
      <c r="GH161" s="12"/>
      <c r="GI161" s="12"/>
      <c r="GJ161" s="12"/>
      <c r="GK161" s="12"/>
      <c r="GL161" s="12"/>
      <c r="GM161" s="12"/>
      <c r="GN161" s="12"/>
      <c r="GO161" s="12"/>
      <c r="GP161" s="12"/>
      <c r="GQ161" s="12"/>
      <c r="GR161" s="12"/>
      <c r="GS161" s="12"/>
      <c r="GT161" s="12"/>
      <c r="GU161" s="12"/>
      <c r="GV161" s="12"/>
      <c r="GW161" s="12"/>
      <c r="GX161" s="12"/>
      <c r="GY161" s="12"/>
      <c r="GZ161" s="12"/>
      <c r="HA161" s="12"/>
      <c r="HB161" s="12"/>
      <c r="HC161" s="12"/>
      <c r="HD161" s="12"/>
      <c r="HE161" s="12"/>
      <c r="HF161" s="12"/>
      <c r="HG161" s="12"/>
      <c r="HH161" s="12"/>
      <c r="HI161" s="12"/>
      <c r="HJ161" s="12"/>
      <c r="HK161" s="12"/>
      <c r="HL161" s="12"/>
      <c r="HM161" s="12"/>
      <c r="HN161" s="12"/>
      <c r="HO161" s="12"/>
      <c r="HP161" s="12"/>
      <c r="HQ161" s="12"/>
      <c r="HR161" s="12"/>
      <c r="HS161" s="12"/>
      <c r="HT161" s="12"/>
      <c r="HU161" s="12"/>
      <c r="HV161" s="12"/>
      <c r="HW161" s="12"/>
      <c r="HX161" s="12"/>
      <c r="HY161" s="12"/>
      <c r="HZ161" s="12"/>
      <c r="IA161" s="12"/>
      <c r="IB161" s="12"/>
      <c r="IC161" s="12"/>
      <c r="ID161" s="12"/>
      <c r="IE161" s="12"/>
      <c r="IF161" s="12"/>
      <c r="IG161" s="12"/>
      <c r="IH161" s="12"/>
      <c r="II161" s="12"/>
      <c r="IJ161" s="12"/>
      <c r="IK161" s="12"/>
      <c r="IL161" s="12"/>
      <c r="IM161" s="12"/>
      <c r="IN161" s="12"/>
      <c r="IO161" s="12"/>
      <c r="IP161" s="12"/>
      <c r="IQ161" s="12"/>
      <c r="IR161" s="12"/>
      <c r="IS161" s="12"/>
      <c r="IT161" s="12"/>
    </row>
    <row r="162" spans="1:254" s="14" customFormat="1" ht="14.1" customHeight="1" x14ac:dyDescent="0.2">
      <c r="A162" s="9"/>
      <c r="B162" s="10"/>
      <c r="C162" s="56" t="s">
        <v>52</v>
      </c>
      <c r="D162" s="12"/>
      <c r="E162" s="12">
        <f t="shared" si="31"/>
        <v>0</v>
      </c>
      <c r="F162" s="12"/>
      <c r="G162" s="12">
        <f t="shared" si="29"/>
        <v>0</v>
      </c>
      <c r="H162" s="12">
        <f t="shared" si="30"/>
        <v>0</v>
      </c>
      <c r="I162" s="12"/>
      <c r="J162" s="52"/>
      <c r="K162" s="13"/>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12"/>
      <c r="IP162" s="12"/>
      <c r="IQ162" s="12"/>
      <c r="IR162" s="12"/>
      <c r="IS162" s="12"/>
      <c r="IT162" s="12"/>
    </row>
    <row r="163" spans="1:254" s="14" customFormat="1" ht="14.1" customHeight="1" x14ac:dyDescent="0.2">
      <c r="A163" s="9"/>
      <c r="B163" s="10"/>
      <c r="C163" s="56" t="s">
        <v>52</v>
      </c>
      <c r="D163" s="12"/>
      <c r="E163" s="12">
        <f t="shared" si="31"/>
        <v>0</v>
      </c>
      <c r="F163" s="12"/>
      <c r="G163" s="12">
        <f t="shared" ref="G163:G178" si="32">IF(J163&gt;0,0,F163)</f>
        <v>0</v>
      </c>
      <c r="H163" s="12">
        <f t="shared" ref="H163:H178" si="33">+D163</f>
        <v>0</v>
      </c>
      <c r="I163" s="12"/>
      <c r="J163" s="52"/>
      <c r="K163" s="13"/>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c r="ES163" s="12"/>
      <c r="ET163" s="12"/>
      <c r="EU163" s="12"/>
      <c r="EV163" s="12"/>
      <c r="EW163" s="12"/>
      <c r="EX163" s="12"/>
      <c r="EY163" s="12"/>
      <c r="EZ163" s="12"/>
      <c r="FA163" s="12"/>
      <c r="FB163" s="12"/>
      <c r="FC163" s="12"/>
      <c r="FD163" s="12"/>
      <c r="FE163" s="12"/>
      <c r="FF163" s="12"/>
      <c r="FG163" s="12"/>
      <c r="FH163" s="12"/>
      <c r="FI163" s="12"/>
      <c r="FJ163" s="12"/>
      <c r="FK163" s="12"/>
      <c r="FL163" s="12"/>
      <c r="FM163" s="12"/>
      <c r="FN163" s="12"/>
      <c r="FO163" s="12"/>
      <c r="FP163" s="12"/>
      <c r="FQ163" s="12"/>
      <c r="FR163" s="12"/>
      <c r="FS163" s="12"/>
      <c r="FT163" s="12"/>
      <c r="FU163" s="12"/>
      <c r="FV163" s="12"/>
      <c r="FW163" s="12"/>
      <c r="FX163" s="12"/>
      <c r="FY163" s="12"/>
      <c r="FZ163" s="12"/>
      <c r="GA163" s="12"/>
      <c r="GB163" s="12"/>
      <c r="GC163" s="12"/>
      <c r="GD163" s="12"/>
      <c r="GE163" s="12"/>
      <c r="GF163" s="12"/>
      <c r="GG163" s="12"/>
      <c r="GH163" s="12"/>
      <c r="GI163" s="12"/>
      <c r="GJ163" s="12"/>
      <c r="GK163" s="12"/>
      <c r="GL163" s="12"/>
      <c r="GM163" s="12"/>
      <c r="GN163" s="12"/>
      <c r="GO163" s="12"/>
      <c r="GP163" s="12"/>
      <c r="GQ163" s="12"/>
      <c r="GR163" s="12"/>
      <c r="GS163" s="12"/>
      <c r="GT163" s="12"/>
      <c r="GU163" s="12"/>
      <c r="GV163" s="12"/>
      <c r="GW163" s="12"/>
      <c r="GX163" s="12"/>
      <c r="GY163" s="12"/>
      <c r="GZ163" s="12"/>
      <c r="HA163" s="12"/>
      <c r="HB163" s="12"/>
      <c r="HC163" s="12"/>
      <c r="HD163" s="12"/>
      <c r="HE163" s="12"/>
      <c r="HF163" s="12"/>
      <c r="HG163" s="12"/>
      <c r="HH163" s="12"/>
      <c r="HI163" s="12"/>
      <c r="HJ163" s="12"/>
      <c r="HK163" s="12"/>
      <c r="HL163" s="12"/>
      <c r="HM163" s="12"/>
      <c r="HN163" s="12"/>
      <c r="HO163" s="12"/>
      <c r="HP163" s="12"/>
      <c r="HQ163" s="12"/>
      <c r="HR163" s="12"/>
      <c r="HS163" s="12"/>
      <c r="HT163" s="12"/>
      <c r="HU163" s="12"/>
      <c r="HV163" s="12"/>
      <c r="HW163" s="12"/>
      <c r="HX163" s="12"/>
      <c r="HY163" s="12"/>
      <c r="HZ163" s="12"/>
      <c r="IA163" s="12"/>
      <c r="IB163" s="12"/>
      <c r="IC163" s="12"/>
      <c r="ID163" s="12"/>
      <c r="IE163" s="12"/>
      <c r="IF163" s="12"/>
      <c r="IG163" s="12"/>
      <c r="IH163" s="12"/>
      <c r="II163" s="12"/>
      <c r="IJ163" s="12"/>
      <c r="IK163" s="12"/>
      <c r="IL163" s="12"/>
      <c r="IM163" s="12"/>
      <c r="IN163" s="12"/>
      <c r="IO163" s="12"/>
      <c r="IP163" s="12"/>
      <c r="IQ163" s="12"/>
      <c r="IR163" s="12"/>
      <c r="IS163" s="12"/>
      <c r="IT163" s="12"/>
    </row>
    <row r="164" spans="1:254" s="14" customFormat="1" ht="14.1" customHeight="1" x14ac:dyDescent="0.2">
      <c r="A164" s="9"/>
      <c r="B164" s="10"/>
      <c r="C164" s="56" t="s">
        <v>52</v>
      </c>
      <c r="D164" s="12"/>
      <c r="E164" s="12">
        <f t="shared" si="31"/>
        <v>0</v>
      </c>
      <c r="F164" s="12"/>
      <c r="G164" s="12">
        <f t="shared" si="32"/>
        <v>0</v>
      </c>
      <c r="H164" s="12">
        <f t="shared" si="33"/>
        <v>0</v>
      </c>
      <c r="I164" s="12"/>
      <c r="J164" s="52"/>
      <c r="K164" s="13"/>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c r="IT164" s="12"/>
    </row>
    <row r="165" spans="1:254" s="14" customFormat="1" ht="14.1" customHeight="1" x14ac:dyDescent="0.2">
      <c r="A165" s="9"/>
      <c r="B165" s="10"/>
      <c r="C165" s="56" t="s">
        <v>52</v>
      </c>
      <c r="D165" s="12"/>
      <c r="E165" s="12">
        <f t="shared" si="31"/>
        <v>0</v>
      </c>
      <c r="F165" s="12"/>
      <c r="G165" s="12">
        <f t="shared" si="32"/>
        <v>0</v>
      </c>
      <c r="H165" s="12">
        <f t="shared" si="33"/>
        <v>0</v>
      </c>
      <c r="I165" s="12"/>
      <c r="J165" s="52"/>
      <c r="K165" s="13"/>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c r="ES165" s="12"/>
      <c r="ET165" s="12"/>
      <c r="EU165" s="12"/>
      <c r="EV165" s="12"/>
      <c r="EW165" s="12"/>
      <c r="EX165" s="12"/>
      <c r="EY165" s="12"/>
      <c r="EZ165" s="12"/>
      <c r="FA165" s="12"/>
      <c r="FB165" s="12"/>
      <c r="FC165" s="12"/>
      <c r="FD165" s="12"/>
      <c r="FE165" s="12"/>
      <c r="FF165" s="12"/>
      <c r="FG165" s="12"/>
      <c r="FH165" s="12"/>
      <c r="FI165" s="12"/>
      <c r="FJ165" s="12"/>
      <c r="FK165" s="12"/>
      <c r="FL165" s="12"/>
      <c r="FM165" s="12"/>
      <c r="FN165" s="12"/>
      <c r="FO165" s="12"/>
      <c r="FP165" s="12"/>
      <c r="FQ165" s="12"/>
      <c r="FR165" s="12"/>
      <c r="FS165" s="12"/>
      <c r="FT165" s="12"/>
      <c r="FU165" s="12"/>
      <c r="FV165" s="12"/>
      <c r="FW165" s="12"/>
      <c r="FX165" s="12"/>
      <c r="FY165" s="12"/>
      <c r="FZ165" s="12"/>
      <c r="GA165" s="12"/>
      <c r="GB165" s="12"/>
      <c r="GC165" s="12"/>
      <c r="GD165" s="12"/>
      <c r="GE165" s="12"/>
      <c r="GF165" s="12"/>
      <c r="GG165" s="12"/>
      <c r="GH165" s="12"/>
      <c r="GI165" s="12"/>
      <c r="GJ165" s="12"/>
      <c r="GK165" s="12"/>
      <c r="GL165" s="12"/>
      <c r="GM165" s="12"/>
      <c r="GN165" s="12"/>
      <c r="GO165" s="12"/>
      <c r="GP165" s="12"/>
      <c r="GQ165" s="12"/>
      <c r="GR165" s="12"/>
      <c r="GS165" s="12"/>
      <c r="GT165" s="12"/>
      <c r="GU165" s="12"/>
      <c r="GV165" s="12"/>
      <c r="GW165" s="12"/>
      <c r="GX165" s="12"/>
      <c r="GY165" s="12"/>
      <c r="GZ165" s="12"/>
      <c r="HA165" s="12"/>
      <c r="HB165" s="12"/>
      <c r="HC165" s="12"/>
      <c r="HD165" s="12"/>
      <c r="HE165" s="12"/>
      <c r="HF165" s="12"/>
      <c r="HG165" s="12"/>
      <c r="HH165" s="12"/>
      <c r="HI165" s="12"/>
      <c r="HJ165" s="12"/>
      <c r="HK165" s="12"/>
      <c r="HL165" s="12"/>
      <c r="HM165" s="12"/>
      <c r="HN165" s="12"/>
      <c r="HO165" s="12"/>
      <c r="HP165" s="12"/>
      <c r="HQ165" s="12"/>
      <c r="HR165" s="12"/>
      <c r="HS165" s="12"/>
      <c r="HT165" s="12"/>
      <c r="HU165" s="12"/>
      <c r="HV165" s="12"/>
      <c r="HW165" s="12"/>
      <c r="HX165" s="12"/>
      <c r="HY165" s="12"/>
      <c r="HZ165" s="12"/>
      <c r="IA165" s="12"/>
      <c r="IB165" s="12"/>
      <c r="IC165" s="12"/>
      <c r="ID165" s="12"/>
      <c r="IE165" s="12"/>
      <c r="IF165" s="12"/>
      <c r="IG165" s="12"/>
      <c r="IH165" s="12"/>
      <c r="II165" s="12"/>
      <c r="IJ165" s="12"/>
      <c r="IK165" s="12"/>
      <c r="IL165" s="12"/>
      <c r="IM165" s="12"/>
      <c r="IN165" s="12"/>
      <c r="IO165" s="12"/>
      <c r="IP165" s="12"/>
      <c r="IQ165" s="12"/>
      <c r="IR165" s="12"/>
      <c r="IS165" s="12"/>
      <c r="IT165" s="12"/>
    </row>
    <row r="166" spans="1:254" s="14" customFormat="1" ht="14.1" customHeight="1" x14ac:dyDescent="0.2">
      <c r="A166" s="9"/>
      <c r="B166" s="10"/>
      <c r="C166" s="56" t="s">
        <v>52</v>
      </c>
      <c r="D166" s="12"/>
      <c r="E166" s="12">
        <f t="shared" si="31"/>
        <v>0</v>
      </c>
      <c r="F166" s="12"/>
      <c r="G166" s="12">
        <f t="shared" si="32"/>
        <v>0</v>
      </c>
      <c r="H166" s="12">
        <f t="shared" si="33"/>
        <v>0</v>
      </c>
      <c r="I166" s="12"/>
      <c r="J166" s="52"/>
      <c r="K166" s="13"/>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12"/>
      <c r="HS166" s="12"/>
      <c r="HT166" s="12"/>
      <c r="HU166" s="12"/>
      <c r="HV166" s="12"/>
      <c r="HW166" s="12"/>
      <c r="HX166" s="12"/>
      <c r="HY166" s="12"/>
      <c r="HZ166" s="12"/>
      <c r="IA166" s="12"/>
      <c r="IB166" s="12"/>
      <c r="IC166" s="12"/>
      <c r="ID166" s="12"/>
      <c r="IE166" s="12"/>
      <c r="IF166" s="12"/>
      <c r="IG166" s="12"/>
      <c r="IH166" s="12"/>
      <c r="II166" s="12"/>
      <c r="IJ166" s="12"/>
      <c r="IK166" s="12"/>
      <c r="IL166" s="12"/>
      <c r="IM166" s="12"/>
      <c r="IN166" s="12"/>
      <c r="IO166" s="12"/>
      <c r="IP166" s="12"/>
      <c r="IQ166" s="12"/>
      <c r="IR166" s="12"/>
      <c r="IS166" s="12"/>
      <c r="IT166" s="12"/>
    </row>
    <row r="167" spans="1:254" s="14" customFormat="1" ht="14.1" customHeight="1" x14ac:dyDescent="0.2">
      <c r="A167" s="9"/>
      <c r="B167" s="10"/>
      <c r="C167" s="56" t="s">
        <v>52</v>
      </c>
      <c r="D167" s="12"/>
      <c r="E167" s="12">
        <f t="shared" ref="E167:E182" si="34">+D167</f>
        <v>0</v>
      </c>
      <c r="F167" s="12"/>
      <c r="G167" s="12">
        <f t="shared" si="32"/>
        <v>0</v>
      </c>
      <c r="H167" s="12">
        <f t="shared" si="33"/>
        <v>0</v>
      </c>
      <c r="I167" s="12"/>
      <c r="J167" s="52"/>
      <c r="K167" s="13"/>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c r="ES167" s="12"/>
      <c r="ET167" s="12"/>
      <c r="EU167" s="12"/>
      <c r="EV167" s="12"/>
      <c r="EW167" s="12"/>
      <c r="EX167" s="12"/>
      <c r="EY167" s="12"/>
      <c r="EZ167" s="12"/>
      <c r="FA167" s="12"/>
      <c r="FB167" s="12"/>
      <c r="FC167" s="12"/>
      <c r="FD167" s="12"/>
      <c r="FE167" s="12"/>
      <c r="FF167" s="12"/>
      <c r="FG167" s="12"/>
      <c r="FH167" s="12"/>
      <c r="FI167" s="12"/>
      <c r="FJ167" s="12"/>
      <c r="FK167" s="12"/>
      <c r="FL167" s="12"/>
      <c r="FM167" s="12"/>
      <c r="FN167" s="12"/>
      <c r="FO167" s="12"/>
      <c r="FP167" s="12"/>
      <c r="FQ167" s="12"/>
      <c r="FR167" s="12"/>
      <c r="FS167" s="12"/>
      <c r="FT167" s="12"/>
      <c r="FU167" s="12"/>
      <c r="FV167" s="12"/>
      <c r="FW167" s="12"/>
      <c r="FX167" s="12"/>
      <c r="FY167" s="12"/>
      <c r="FZ167" s="12"/>
      <c r="GA167" s="12"/>
      <c r="GB167" s="12"/>
      <c r="GC167" s="12"/>
      <c r="GD167" s="12"/>
      <c r="GE167" s="12"/>
      <c r="GF167" s="12"/>
      <c r="GG167" s="12"/>
      <c r="GH167" s="12"/>
      <c r="GI167" s="12"/>
      <c r="GJ167" s="12"/>
      <c r="GK167" s="12"/>
      <c r="GL167" s="12"/>
      <c r="GM167" s="12"/>
      <c r="GN167" s="12"/>
      <c r="GO167" s="12"/>
      <c r="GP167" s="12"/>
      <c r="GQ167" s="12"/>
      <c r="GR167" s="12"/>
      <c r="GS167" s="12"/>
      <c r="GT167" s="12"/>
      <c r="GU167" s="12"/>
      <c r="GV167" s="12"/>
      <c r="GW167" s="12"/>
      <c r="GX167" s="12"/>
      <c r="GY167" s="12"/>
      <c r="GZ167" s="12"/>
      <c r="HA167" s="12"/>
      <c r="HB167" s="12"/>
      <c r="HC167" s="12"/>
      <c r="HD167" s="12"/>
      <c r="HE167" s="12"/>
      <c r="HF167" s="12"/>
      <c r="HG167" s="12"/>
      <c r="HH167" s="12"/>
      <c r="HI167" s="12"/>
      <c r="HJ167" s="12"/>
      <c r="HK167" s="12"/>
      <c r="HL167" s="12"/>
      <c r="HM167" s="12"/>
      <c r="HN167" s="12"/>
      <c r="HO167" s="12"/>
      <c r="HP167" s="12"/>
      <c r="HQ167" s="12"/>
      <c r="HR167" s="12"/>
      <c r="HS167" s="12"/>
      <c r="HT167" s="12"/>
      <c r="HU167" s="12"/>
      <c r="HV167" s="12"/>
      <c r="HW167" s="12"/>
      <c r="HX167" s="12"/>
      <c r="HY167" s="12"/>
      <c r="HZ167" s="12"/>
      <c r="IA167" s="12"/>
      <c r="IB167" s="12"/>
      <c r="IC167" s="12"/>
      <c r="ID167" s="12"/>
      <c r="IE167" s="12"/>
      <c r="IF167" s="12"/>
      <c r="IG167" s="12"/>
      <c r="IH167" s="12"/>
      <c r="II167" s="12"/>
      <c r="IJ167" s="12"/>
      <c r="IK167" s="12"/>
      <c r="IL167" s="12"/>
      <c r="IM167" s="12"/>
      <c r="IN167" s="12"/>
      <c r="IO167" s="12"/>
      <c r="IP167" s="12"/>
      <c r="IQ167" s="12"/>
      <c r="IR167" s="12"/>
      <c r="IS167" s="12"/>
      <c r="IT167" s="12"/>
    </row>
    <row r="168" spans="1:254" s="14" customFormat="1" ht="14.1" customHeight="1" x14ac:dyDescent="0.2">
      <c r="A168" s="9"/>
      <c r="B168" s="10"/>
      <c r="C168" s="56" t="s">
        <v>52</v>
      </c>
      <c r="D168" s="12"/>
      <c r="E168" s="12">
        <f t="shared" si="34"/>
        <v>0</v>
      </c>
      <c r="F168" s="12"/>
      <c r="G168" s="12">
        <f t="shared" si="32"/>
        <v>0</v>
      </c>
      <c r="H168" s="12">
        <f t="shared" si="33"/>
        <v>0</v>
      </c>
      <c r="I168" s="12"/>
      <c r="J168" s="52"/>
      <c r="K168" s="13"/>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row>
    <row r="169" spans="1:254" s="14" customFormat="1" ht="14.1" customHeight="1" x14ac:dyDescent="0.2">
      <c r="A169" s="9"/>
      <c r="B169" s="10"/>
      <c r="C169" s="56" t="s">
        <v>52</v>
      </c>
      <c r="D169" s="12"/>
      <c r="E169" s="12">
        <f t="shared" si="34"/>
        <v>0</v>
      </c>
      <c r="F169" s="12"/>
      <c r="G169" s="12">
        <f t="shared" si="32"/>
        <v>0</v>
      </c>
      <c r="H169" s="12">
        <f t="shared" si="33"/>
        <v>0</v>
      </c>
      <c r="I169" s="12"/>
      <c r="J169" s="52"/>
      <c r="K169" s="13"/>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c r="GX169" s="12"/>
      <c r="GY169" s="12"/>
      <c r="GZ169" s="12"/>
      <c r="HA169" s="12"/>
      <c r="HB169" s="12"/>
      <c r="HC169" s="12"/>
      <c r="HD169" s="12"/>
      <c r="HE169" s="12"/>
      <c r="HF169" s="12"/>
      <c r="HG169" s="12"/>
      <c r="HH169" s="12"/>
      <c r="HI169" s="12"/>
      <c r="HJ169" s="12"/>
      <c r="HK169" s="12"/>
      <c r="HL169" s="12"/>
      <c r="HM169" s="12"/>
      <c r="HN169" s="12"/>
      <c r="HO169" s="12"/>
      <c r="HP169" s="12"/>
      <c r="HQ169" s="12"/>
      <c r="HR169" s="12"/>
      <c r="HS169" s="12"/>
      <c r="HT169" s="12"/>
      <c r="HU169" s="12"/>
      <c r="HV169" s="12"/>
      <c r="HW169" s="12"/>
      <c r="HX169" s="12"/>
      <c r="HY169" s="12"/>
      <c r="HZ169" s="12"/>
      <c r="IA169" s="12"/>
      <c r="IB169" s="12"/>
      <c r="IC169" s="12"/>
      <c r="ID169" s="12"/>
      <c r="IE169" s="12"/>
      <c r="IF169" s="12"/>
      <c r="IG169" s="12"/>
      <c r="IH169" s="12"/>
      <c r="II169" s="12"/>
      <c r="IJ169" s="12"/>
      <c r="IK169" s="12"/>
      <c r="IL169" s="12"/>
      <c r="IM169" s="12"/>
      <c r="IN169" s="12"/>
      <c r="IO169" s="12"/>
      <c r="IP169" s="12"/>
      <c r="IQ169" s="12"/>
      <c r="IR169" s="12"/>
      <c r="IS169" s="12"/>
      <c r="IT169" s="12"/>
    </row>
    <row r="170" spans="1:254" s="14" customFormat="1" ht="14.1" customHeight="1" x14ac:dyDescent="0.2">
      <c r="A170" s="9"/>
      <c r="B170" s="10"/>
      <c r="C170" s="56" t="s">
        <v>52</v>
      </c>
      <c r="D170" s="12"/>
      <c r="E170" s="12">
        <f t="shared" si="34"/>
        <v>0</v>
      </c>
      <c r="F170" s="12"/>
      <c r="G170" s="12">
        <f t="shared" si="32"/>
        <v>0</v>
      </c>
      <c r="H170" s="12">
        <f t="shared" si="33"/>
        <v>0</v>
      </c>
      <c r="I170" s="12"/>
      <c r="J170" s="52"/>
      <c r="K170" s="13"/>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12"/>
      <c r="HS170" s="12"/>
      <c r="HT170" s="12"/>
      <c r="HU170" s="12"/>
      <c r="HV170" s="12"/>
      <c r="HW170" s="12"/>
      <c r="HX170" s="12"/>
      <c r="HY170" s="12"/>
      <c r="HZ170" s="12"/>
      <c r="IA170" s="12"/>
      <c r="IB170" s="12"/>
      <c r="IC170" s="12"/>
      <c r="ID170" s="12"/>
      <c r="IE170" s="12"/>
      <c r="IF170" s="12"/>
      <c r="IG170" s="12"/>
      <c r="IH170" s="12"/>
      <c r="II170" s="12"/>
      <c r="IJ170" s="12"/>
      <c r="IK170" s="12"/>
      <c r="IL170" s="12"/>
      <c r="IM170" s="12"/>
      <c r="IN170" s="12"/>
      <c r="IO170" s="12"/>
      <c r="IP170" s="12"/>
      <c r="IQ170" s="12"/>
      <c r="IR170" s="12"/>
      <c r="IS170" s="12"/>
      <c r="IT170" s="12"/>
    </row>
    <row r="171" spans="1:254" s="14" customFormat="1" ht="14.1" customHeight="1" x14ac:dyDescent="0.2">
      <c r="A171" s="9"/>
      <c r="B171" s="10"/>
      <c r="C171" s="56" t="s">
        <v>52</v>
      </c>
      <c r="D171" s="12"/>
      <c r="E171" s="12">
        <f t="shared" si="34"/>
        <v>0</v>
      </c>
      <c r="F171" s="12"/>
      <c r="G171" s="12">
        <f t="shared" si="32"/>
        <v>0</v>
      </c>
      <c r="H171" s="12">
        <f t="shared" si="33"/>
        <v>0</v>
      </c>
      <c r="I171" s="12"/>
      <c r="J171" s="52"/>
      <c r="K171" s="13"/>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c r="ES171" s="12"/>
      <c r="ET171" s="12"/>
      <c r="EU171" s="12"/>
      <c r="EV171" s="12"/>
      <c r="EW171" s="12"/>
      <c r="EX171" s="12"/>
      <c r="EY171" s="12"/>
      <c r="EZ171" s="12"/>
      <c r="FA171" s="12"/>
      <c r="FB171" s="12"/>
      <c r="FC171" s="12"/>
      <c r="FD171" s="12"/>
      <c r="FE171" s="12"/>
      <c r="FF171" s="12"/>
      <c r="FG171" s="12"/>
      <c r="FH171" s="12"/>
      <c r="FI171" s="12"/>
      <c r="FJ171" s="12"/>
      <c r="FK171" s="12"/>
      <c r="FL171" s="12"/>
      <c r="FM171" s="12"/>
      <c r="FN171" s="12"/>
      <c r="FO171" s="12"/>
      <c r="FP171" s="12"/>
      <c r="FQ171" s="12"/>
      <c r="FR171" s="12"/>
      <c r="FS171" s="12"/>
      <c r="FT171" s="12"/>
      <c r="FU171" s="12"/>
      <c r="FV171" s="12"/>
      <c r="FW171" s="12"/>
      <c r="FX171" s="12"/>
      <c r="FY171" s="12"/>
      <c r="FZ171" s="12"/>
      <c r="GA171" s="12"/>
      <c r="GB171" s="12"/>
      <c r="GC171" s="12"/>
      <c r="GD171" s="12"/>
      <c r="GE171" s="12"/>
      <c r="GF171" s="12"/>
      <c r="GG171" s="12"/>
      <c r="GH171" s="12"/>
      <c r="GI171" s="12"/>
      <c r="GJ171" s="12"/>
      <c r="GK171" s="12"/>
      <c r="GL171" s="12"/>
      <c r="GM171" s="12"/>
      <c r="GN171" s="12"/>
      <c r="GO171" s="12"/>
      <c r="GP171" s="12"/>
      <c r="GQ171" s="12"/>
      <c r="GR171" s="12"/>
      <c r="GS171" s="12"/>
      <c r="GT171" s="12"/>
      <c r="GU171" s="12"/>
      <c r="GV171" s="12"/>
      <c r="GW171" s="12"/>
      <c r="GX171" s="12"/>
      <c r="GY171" s="12"/>
      <c r="GZ171" s="12"/>
      <c r="HA171" s="12"/>
      <c r="HB171" s="12"/>
      <c r="HC171" s="12"/>
      <c r="HD171" s="12"/>
      <c r="HE171" s="12"/>
      <c r="HF171" s="12"/>
      <c r="HG171" s="12"/>
      <c r="HH171" s="12"/>
      <c r="HI171" s="12"/>
      <c r="HJ171" s="12"/>
      <c r="HK171" s="12"/>
      <c r="HL171" s="12"/>
      <c r="HM171" s="12"/>
      <c r="HN171" s="12"/>
      <c r="HO171" s="12"/>
      <c r="HP171" s="12"/>
      <c r="HQ171" s="12"/>
      <c r="HR171" s="12"/>
      <c r="HS171" s="12"/>
      <c r="HT171" s="12"/>
      <c r="HU171" s="12"/>
      <c r="HV171" s="12"/>
      <c r="HW171" s="12"/>
      <c r="HX171" s="12"/>
      <c r="HY171" s="12"/>
      <c r="HZ171" s="12"/>
      <c r="IA171" s="12"/>
      <c r="IB171" s="12"/>
      <c r="IC171" s="12"/>
      <c r="ID171" s="12"/>
      <c r="IE171" s="12"/>
      <c r="IF171" s="12"/>
      <c r="IG171" s="12"/>
      <c r="IH171" s="12"/>
      <c r="II171" s="12"/>
      <c r="IJ171" s="12"/>
      <c r="IK171" s="12"/>
      <c r="IL171" s="12"/>
      <c r="IM171" s="12"/>
      <c r="IN171" s="12"/>
      <c r="IO171" s="12"/>
      <c r="IP171" s="12"/>
      <c r="IQ171" s="12"/>
      <c r="IR171" s="12"/>
      <c r="IS171" s="12"/>
      <c r="IT171" s="12"/>
    </row>
    <row r="172" spans="1:254" s="14" customFormat="1" ht="14.1" customHeight="1" x14ac:dyDescent="0.2">
      <c r="A172" s="9"/>
      <c r="B172" s="10"/>
      <c r="C172" s="56" t="s">
        <v>52</v>
      </c>
      <c r="D172" s="12"/>
      <c r="E172" s="12">
        <f t="shared" si="34"/>
        <v>0</v>
      </c>
      <c r="F172" s="12"/>
      <c r="G172" s="12">
        <f t="shared" si="32"/>
        <v>0</v>
      </c>
      <c r="H172" s="12">
        <f t="shared" si="33"/>
        <v>0</v>
      </c>
      <c r="I172" s="12"/>
      <c r="J172" s="52"/>
      <c r="K172" s="13"/>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c r="IT172" s="12"/>
    </row>
    <row r="173" spans="1:254" s="14" customFormat="1" ht="14.1" customHeight="1" x14ac:dyDescent="0.2">
      <c r="A173" s="9"/>
      <c r="B173" s="10"/>
      <c r="C173" s="56" t="s">
        <v>52</v>
      </c>
      <c r="D173" s="12"/>
      <c r="E173" s="12">
        <f t="shared" si="34"/>
        <v>0</v>
      </c>
      <c r="F173" s="12"/>
      <c r="G173" s="12">
        <f t="shared" si="32"/>
        <v>0</v>
      </c>
      <c r="H173" s="12">
        <f t="shared" si="33"/>
        <v>0</v>
      </c>
      <c r="I173" s="12"/>
      <c r="J173" s="52"/>
      <c r="K173" s="13"/>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c r="FE173" s="12"/>
      <c r="FF173" s="12"/>
      <c r="FG173" s="12"/>
      <c r="FH173" s="12"/>
      <c r="FI173" s="12"/>
      <c r="FJ173" s="12"/>
      <c r="FK173" s="12"/>
      <c r="FL173" s="12"/>
      <c r="FM173" s="12"/>
      <c r="FN173" s="12"/>
      <c r="FO173" s="12"/>
      <c r="FP173" s="12"/>
      <c r="FQ173" s="12"/>
      <c r="FR173" s="12"/>
      <c r="FS173" s="12"/>
      <c r="FT173" s="12"/>
      <c r="FU173" s="12"/>
      <c r="FV173" s="12"/>
      <c r="FW173" s="12"/>
      <c r="FX173" s="12"/>
      <c r="FY173" s="12"/>
      <c r="FZ173" s="12"/>
      <c r="GA173" s="12"/>
      <c r="GB173" s="12"/>
      <c r="GC173" s="12"/>
      <c r="GD173" s="12"/>
      <c r="GE173" s="12"/>
      <c r="GF173" s="12"/>
      <c r="GG173" s="12"/>
      <c r="GH173" s="12"/>
      <c r="GI173" s="12"/>
      <c r="GJ173" s="12"/>
      <c r="GK173" s="12"/>
      <c r="GL173" s="12"/>
      <c r="GM173" s="12"/>
      <c r="GN173" s="12"/>
      <c r="GO173" s="12"/>
      <c r="GP173" s="12"/>
      <c r="GQ173" s="12"/>
      <c r="GR173" s="12"/>
      <c r="GS173" s="12"/>
      <c r="GT173" s="12"/>
      <c r="GU173" s="12"/>
      <c r="GV173" s="12"/>
      <c r="GW173" s="12"/>
      <c r="GX173" s="12"/>
      <c r="GY173" s="12"/>
      <c r="GZ173" s="12"/>
      <c r="HA173" s="12"/>
      <c r="HB173" s="12"/>
      <c r="HC173" s="12"/>
      <c r="HD173" s="12"/>
      <c r="HE173" s="12"/>
      <c r="HF173" s="12"/>
      <c r="HG173" s="12"/>
      <c r="HH173" s="12"/>
      <c r="HI173" s="12"/>
      <c r="HJ173" s="12"/>
      <c r="HK173" s="12"/>
      <c r="HL173" s="12"/>
      <c r="HM173" s="12"/>
      <c r="HN173" s="12"/>
      <c r="HO173" s="12"/>
      <c r="HP173" s="12"/>
      <c r="HQ173" s="12"/>
      <c r="HR173" s="12"/>
      <c r="HS173" s="12"/>
      <c r="HT173" s="12"/>
      <c r="HU173" s="12"/>
      <c r="HV173" s="12"/>
      <c r="HW173" s="12"/>
      <c r="HX173" s="12"/>
      <c r="HY173" s="12"/>
      <c r="HZ173" s="12"/>
      <c r="IA173" s="12"/>
      <c r="IB173" s="12"/>
      <c r="IC173" s="12"/>
      <c r="ID173" s="12"/>
      <c r="IE173" s="12"/>
      <c r="IF173" s="12"/>
      <c r="IG173" s="12"/>
      <c r="IH173" s="12"/>
      <c r="II173" s="12"/>
      <c r="IJ173" s="12"/>
      <c r="IK173" s="12"/>
      <c r="IL173" s="12"/>
      <c r="IM173" s="12"/>
      <c r="IN173" s="12"/>
      <c r="IO173" s="12"/>
      <c r="IP173" s="12"/>
      <c r="IQ173" s="12"/>
      <c r="IR173" s="12"/>
      <c r="IS173" s="12"/>
      <c r="IT173" s="12"/>
    </row>
    <row r="174" spans="1:254" s="14" customFormat="1" ht="14.1" customHeight="1" x14ac:dyDescent="0.2">
      <c r="A174" s="9"/>
      <c r="B174" s="10"/>
      <c r="C174" s="56" t="s">
        <v>52</v>
      </c>
      <c r="D174" s="12"/>
      <c r="E174" s="12">
        <f t="shared" si="34"/>
        <v>0</v>
      </c>
      <c r="F174" s="12"/>
      <c r="G174" s="12">
        <f t="shared" si="32"/>
        <v>0</v>
      </c>
      <c r="H174" s="12">
        <f t="shared" si="33"/>
        <v>0</v>
      </c>
      <c r="I174" s="12"/>
      <c r="J174" s="52"/>
      <c r="K174" s="13"/>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12"/>
      <c r="HS174" s="12"/>
      <c r="HT174" s="12"/>
      <c r="HU174" s="12"/>
      <c r="HV174" s="12"/>
      <c r="HW174" s="12"/>
      <c r="HX174" s="12"/>
      <c r="HY174" s="12"/>
      <c r="HZ174" s="12"/>
      <c r="IA174" s="12"/>
      <c r="IB174" s="12"/>
      <c r="IC174" s="12"/>
      <c r="ID174" s="12"/>
      <c r="IE174" s="12"/>
      <c r="IF174" s="12"/>
      <c r="IG174" s="12"/>
      <c r="IH174" s="12"/>
      <c r="II174" s="12"/>
      <c r="IJ174" s="12"/>
      <c r="IK174" s="12"/>
      <c r="IL174" s="12"/>
      <c r="IM174" s="12"/>
      <c r="IN174" s="12"/>
      <c r="IO174" s="12"/>
      <c r="IP174" s="12"/>
      <c r="IQ174" s="12"/>
      <c r="IR174" s="12"/>
      <c r="IS174" s="12"/>
      <c r="IT174" s="12"/>
    </row>
    <row r="175" spans="1:254" s="14" customFormat="1" ht="14.1" customHeight="1" x14ac:dyDescent="0.2">
      <c r="A175" s="9"/>
      <c r="B175" s="10"/>
      <c r="C175" s="56" t="s">
        <v>52</v>
      </c>
      <c r="D175" s="12"/>
      <c r="E175" s="12">
        <f t="shared" si="34"/>
        <v>0</v>
      </c>
      <c r="F175" s="12"/>
      <c r="G175" s="12">
        <f t="shared" si="32"/>
        <v>0</v>
      </c>
      <c r="H175" s="12">
        <f t="shared" si="33"/>
        <v>0</v>
      </c>
      <c r="I175" s="12"/>
      <c r="J175" s="52"/>
      <c r="K175" s="13"/>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c r="ES175" s="12"/>
      <c r="ET175" s="12"/>
      <c r="EU175" s="12"/>
      <c r="EV175" s="12"/>
      <c r="EW175" s="12"/>
      <c r="EX175" s="12"/>
      <c r="EY175" s="12"/>
      <c r="EZ175" s="12"/>
      <c r="FA175" s="12"/>
      <c r="FB175" s="12"/>
      <c r="FC175" s="12"/>
      <c r="FD175" s="12"/>
      <c r="FE175" s="12"/>
      <c r="FF175" s="12"/>
      <c r="FG175" s="12"/>
      <c r="FH175" s="12"/>
      <c r="FI175" s="12"/>
      <c r="FJ175" s="12"/>
      <c r="FK175" s="12"/>
      <c r="FL175" s="12"/>
      <c r="FM175" s="12"/>
      <c r="FN175" s="12"/>
      <c r="FO175" s="12"/>
      <c r="FP175" s="12"/>
      <c r="FQ175" s="12"/>
      <c r="FR175" s="12"/>
      <c r="FS175" s="12"/>
      <c r="FT175" s="12"/>
      <c r="FU175" s="12"/>
      <c r="FV175" s="12"/>
      <c r="FW175" s="12"/>
      <c r="FX175" s="12"/>
      <c r="FY175" s="12"/>
      <c r="FZ175" s="12"/>
      <c r="GA175" s="12"/>
      <c r="GB175" s="12"/>
      <c r="GC175" s="12"/>
      <c r="GD175" s="12"/>
      <c r="GE175" s="12"/>
      <c r="GF175" s="12"/>
      <c r="GG175" s="12"/>
      <c r="GH175" s="12"/>
      <c r="GI175" s="12"/>
      <c r="GJ175" s="12"/>
      <c r="GK175" s="12"/>
      <c r="GL175" s="12"/>
      <c r="GM175" s="12"/>
      <c r="GN175" s="12"/>
      <c r="GO175" s="12"/>
      <c r="GP175" s="12"/>
      <c r="GQ175" s="12"/>
      <c r="GR175" s="12"/>
      <c r="GS175" s="12"/>
      <c r="GT175" s="12"/>
      <c r="GU175" s="12"/>
      <c r="GV175" s="12"/>
      <c r="GW175" s="12"/>
      <c r="GX175" s="12"/>
      <c r="GY175" s="12"/>
      <c r="GZ175" s="12"/>
      <c r="HA175" s="12"/>
      <c r="HB175" s="12"/>
      <c r="HC175" s="12"/>
      <c r="HD175" s="12"/>
      <c r="HE175" s="12"/>
      <c r="HF175" s="12"/>
      <c r="HG175" s="12"/>
      <c r="HH175" s="12"/>
      <c r="HI175" s="12"/>
      <c r="HJ175" s="12"/>
      <c r="HK175" s="12"/>
      <c r="HL175" s="12"/>
      <c r="HM175" s="12"/>
      <c r="HN175" s="12"/>
      <c r="HO175" s="12"/>
      <c r="HP175" s="12"/>
      <c r="HQ175" s="12"/>
      <c r="HR175" s="12"/>
      <c r="HS175" s="12"/>
      <c r="HT175" s="12"/>
      <c r="HU175" s="12"/>
      <c r="HV175" s="12"/>
      <c r="HW175" s="12"/>
      <c r="HX175" s="12"/>
      <c r="HY175" s="12"/>
      <c r="HZ175" s="12"/>
      <c r="IA175" s="12"/>
      <c r="IB175" s="12"/>
      <c r="IC175" s="12"/>
      <c r="ID175" s="12"/>
      <c r="IE175" s="12"/>
      <c r="IF175" s="12"/>
      <c r="IG175" s="12"/>
      <c r="IH175" s="12"/>
      <c r="II175" s="12"/>
      <c r="IJ175" s="12"/>
      <c r="IK175" s="12"/>
      <c r="IL175" s="12"/>
      <c r="IM175" s="12"/>
      <c r="IN175" s="12"/>
      <c r="IO175" s="12"/>
      <c r="IP175" s="12"/>
      <c r="IQ175" s="12"/>
      <c r="IR175" s="12"/>
      <c r="IS175" s="12"/>
      <c r="IT175" s="12"/>
    </row>
    <row r="176" spans="1:254" s="14" customFormat="1" ht="14.1" customHeight="1" x14ac:dyDescent="0.2">
      <c r="A176" s="9"/>
      <c r="B176" s="10"/>
      <c r="C176" s="56" t="s">
        <v>52</v>
      </c>
      <c r="D176" s="12"/>
      <c r="E176" s="12">
        <f t="shared" si="34"/>
        <v>0</v>
      </c>
      <c r="F176" s="12"/>
      <c r="G176" s="12">
        <f t="shared" si="32"/>
        <v>0</v>
      </c>
      <c r="H176" s="12">
        <f t="shared" si="33"/>
        <v>0</v>
      </c>
      <c r="I176" s="12"/>
      <c r="J176" s="52"/>
      <c r="K176" s="13"/>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row>
    <row r="177" spans="1:254" s="14" customFormat="1" ht="14.1" customHeight="1" x14ac:dyDescent="0.2">
      <c r="A177" s="9"/>
      <c r="B177" s="10"/>
      <c r="C177" s="56" t="s">
        <v>52</v>
      </c>
      <c r="D177" s="12"/>
      <c r="E177" s="12">
        <f t="shared" si="34"/>
        <v>0</v>
      </c>
      <c r="F177" s="12"/>
      <c r="G177" s="12">
        <f t="shared" si="32"/>
        <v>0</v>
      </c>
      <c r="H177" s="12">
        <f t="shared" si="33"/>
        <v>0</v>
      </c>
      <c r="I177" s="12"/>
      <c r="J177" s="52"/>
      <c r="K177" s="13"/>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c r="ES177" s="12"/>
      <c r="ET177" s="12"/>
      <c r="EU177" s="12"/>
      <c r="EV177" s="12"/>
      <c r="EW177" s="12"/>
      <c r="EX177" s="12"/>
      <c r="EY177" s="12"/>
      <c r="EZ177" s="12"/>
      <c r="FA177" s="12"/>
      <c r="FB177" s="12"/>
      <c r="FC177" s="12"/>
      <c r="FD177" s="12"/>
      <c r="FE177" s="12"/>
      <c r="FF177" s="12"/>
      <c r="FG177" s="12"/>
      <c r="FH177" s="12"/>
      <c r="FI177" s="12"/>
      <c r="FJ177" s="12"/>
      <c r="FK177" s="12"/>
      <c r="FL177" s="12"/>
      <c r="FM177" s="12"/>
      <c r="FN177" s="12"/>
      <c r="FO177" s="12"/>
      <c r="FP177" s="12"/>
      <c r="FQ177" s="12"/>
      <c r="FR177" s="12"/>
      <c r="FS177" s="12"/>
      <c r="FT177" s="12"/>
      <c r="FU177" s="12"/>
      <c r="FV177" s="12"/>
      <c r="FW177" s="12"/>
      <c r="FX177" s="12"/>
      <c r="FY177" s="12"/>
      <c r="FZ177" s="12"/>
      <c r="GA177" s="12"/>
      <c r="GB177" s="12"/>
      <c r="GC177" s="12"/>
      <c r="GD177" s="12"/>
      <c r="GE177" s="12"/>
      <c r="GF177" s="12"/>
      <c r="GG177" s="12"/>
      <c r="GH177" s="12"/>
      <c r="GI177" s="12"/>
      <c r="GJ177" s="12"/>
      <c r="GK177" s="12"/>
      <c r="GL177" s="12"/>
      <c r="GM177" s="12"/>
      <c r="GN177" s="12"/>
      <c r="GO177" s="12"/>
      <c r="GP177" s="12"/>
      <c r="GQ177" s="12"/>
      <c r="GR177" s="12"/>
      <c r="GS177" s="12"/>
      <c r="GT177" s="12"/>
      <c r="GU177" s="12"/>
      <c r="GV177" s="12"/>
      <c r="GW177" s="12"/>
      <c r="GX177" s="12"/>
      <c r="GY177" s="12"/>
      <c r="GZ177" s="12"/>
      <c r="HA177" s="12"/>
      <c r="HB177" s="12"/>
      <c r="HC177" s="12"/>
      <c r="HD177" s="12"/>
      <c r="HE177" s="12"/>
      <c r="HF177" s="12"/>
      <c r="HG177" s="12"/>
      <c r="HH177" s="12"/>
      <c r="HI177" s="12"/>
      <c r="HJ177" s="12"/>
      <c r="HK177" s="12"/>
      <c r="HL177" s="12"/>
      <c r="HM177" s="12"/>
      <c r="HN177" s="12"/>
      <c r="HO177" s="12"/>
      <c r="HP177" s="12"/>
      <c r="HQ177" s="12"/>
      <c r="HR177" s="12"/>
      <c r="HS177" s="12"/>
      <c r="HT177" s="12"/>
      <c r="HU177" s="12"/>
      <c r="HV177" s="12"/>
      <c r="HW177" s="12"/>
      <c r="HX177" s="12"/>
      <c r="HY177" s="12"/>
      <c r="HZ177" s="12"/>
      <c r="IA177" s="12"/>
      <c r="IB177" s="12"/>
      <c r="IC177" s="12"/>
      <c r="ID177" s="12"/>
      <c r="IE177" s="12"/>
      <c r="IF177" s="12"/>
      <c r="IG177" s="12"/>
      <c r="IH177" s="12"/>
      <c r="II177" s="12"/>
      <c r="IJ177" s="12"/>
      <c r="IK177" s="12"/>
      <c r="IL177" s="12"/>
      <c r="IM177" s="12"/>
      <c r="IN177" s="12"/>
      <c r="IO177" s="12"/>
      <c r="IP177" s="12"/>
      <c r="IQ177" s="12"/>
      <c r="IR177" s="12"/>
      <c r="IS177" s="12"/>
      <c r="IT177" s="12"/>
    </row>
    <row r="178" spans="1:254" s="14" customFormat="1" ht="14.1" customHeight="1" x14ac:dyDescent="0.2">
      <c r="A178" s="9"/>
      <c r="B178" s="10"/>
      <c r="C178" s="56" t="s">
        <v>52</v>
      </c>
      <c r="D178" s="12"/>
      <c r="E178" s="12">
        <f t="shared" si="34"/>
        <v>0</v>
      </c>
      <c r="F178" s="12"/>
      <c r="G178" s="12">
        <f t="shared" si="32"/>
        <v>0</v>
      </c>
      <c r="H178" s="12">
        <f t="shared" si="33"/>
        <v>0</v>
      </c>
      <c r="I178" s="12"/>
      <c r="J178" s="52"/>
      <c r="K178" s="13"/>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12"/>
      <c r="HS178" s="12"/>
      <c r="HT178" s="12"/>
      <c r="HU178" s="12"/>
      <c r="HV178" s="12"/>
      <c r="HW178" s="12"/>
      <c r="HX178" s="12"/>
      <c r="HY178" s="12"/>
      <c r="HZ178" s="12"/>
      <c r="IA178" s="12"/>
      <c r="IB178" s="12"/>
      <c r="IC178" s="12"/>
      <c r="ID178" s="12"/>
      <c r="IE178" s="12"/>
      <c r="IF178" s="12"/>
      <c r="IG178" s="12"/>
      <c r="IH178" s="12"/>
      <c r="II178" s="12"/>
      <c r="IJ178" s="12"/>
      <c r="IK178" s="12"/>
      <c r="IL178" s="12"/>
      <c r="IM178" s="12"/>
      <c r="IN178" s="12"/>
      <c r="IO178" s="12"/>
      <c r="IP178" s="12"/>
      <c r="IQ178" s="12"/>
      <c r="IR178" s="12"/>
      <c r="IS178" s="12"/>
      <c r="IT178" s="12"/>
    </row>
    <row r="179" spans="1:254" s="14" customFormat="1" ht="14.1" customHeight="1" x14ac:dyDescent="0.2">
      <c r="A179" s="9"/>
      <c r="B179" s="10"/>
      <c r="C179" s="56" t="s">
        <v>52</v>
      </c>
      <c r="D179" s="12"/>
      <c r="E179" s="12">
        <f t="shared" si="34"/>
        <v>0</v>
      </c>
      <c r="F179" s="12"/>
      <c r="G179" s="12">
        <f t="shared" ref="G179:G194" si="35">IF(J179&gt;0,0,F179)</f>
        <v>0</v>
      </c>
      <c r="H179" s="12">
        <f t="shared" ref="H179:H194" si="36">+D179</f>
        <v>0</v>
      </c>
      <c r="I179" s="12"/>
      <c r="J179" s="52"/>
      <c r="K179" s="13"/>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c r="ES179" s="12"/>
      <c r="ET179" s="12"/>
      <c r="EU179" s="12"/>
      <c r="EV179" s="12"/>
      <c r="EW179" s="12"/>
      <c r="EX179" s="12"/>
      <c r="EY179" s="12"/>
      <c r="EZ179" s="12"/>
      <c r="FA179" s="12"/>
      <c r="FB179" s="12"/>
      <c r="FC179" s="12"/>
      <c r="FD179" s="12"/>
      <c r="FE179" s="12"/>
      <c r="FF179" s="12"/>
      <c r="FG179" s="12"/>
      <c r="FH179" s="12"/>
      <c r="FI179" s="12"/>
      <c r="FJ179" s="12"/>
      <c r="FK179" s="12"/>
      <c r="FL179" s="12"/>
      <c r="FM179" s="12"/>
      <c r="FN179" s="12"/>
      <c r="FO179" s="12"/>
      <c r="FP179" s="12"/>
      <c r="FQ179" s="12"/>
      <c r="FR179" s="12"/>
      <c r="FS179" s="12"/>
      <c r="FT179" s="12"/>
      <c r="FU179" s="12"/>
      <c r="FV179" s="12"/>
      <c r="FW179" s="12"/>
      <c r="FX179" s="12"/>
      <c r="FY179" s="12"/>
      <c r="FZ179" s="12"/>
      <c r="GA179" s="12"/>
      <c r="GB179" s="12"/>
      <c r="GC179" s="12"/>
      <c r="GD179" s="12"/>
      <c r="GE179" s="12"/>
      <c r="GF179" s="12"/>
      <c r="GG179" s="12"/>
      <c r="GH179" s="12"/>
      <c r="GI179" s="12"/>
      <c r="GJ179" s="12"/>
      <c r="GK179" s="12"/>
      <c r="GL179" s="12"/>
      <c r="GM179" s="12"/>
      <c r="GN179" s="12"/>
      <c r="GO179" s="12"/>
      <c r="GP179" s="12"/>
      <c r="GQ179" s="12"/>
      <c r="GR179" s="12"/>
      <c r="GS179" s="12"/>
      <c r="GT179" s="12"/>
      <c r="GU179" s="12"/>
      <c r="GV179" s="12"/>
      <c r="GW179" s="12"/>
      <c r="GX179" s="12"/>
      <c r="GY179" s="12"/>
      <c r="GZ179" s="12"/>
      <c r="HA179" s="12"/>
      <c r="HB179" s="12"/>
      <c r="HC179" s="12"/>
      <c r="HD179" s="12"/>
      <c r="HE179" s="12"/>
      <c r="HF179" s="12"/>
      <c r="HG179" s="12"/>
      <c r="HH179" s="12"/>
      <c r="HI179" s="12"/>
      <c r="HJ179" s="12"/>
      <c r="HK179" s="12"/>
      <c r="HL179" s="12"/>
      <c r="HM179" s="12"/>
      <c r="HN179" s="12"/>
      <c r="HO179" s="12"/>
      <c r="HP179" s="12"/>
      <c r="HQ179" s="12"/>
      <c r="HR179" s="12"/>
      <c r="HS179" s="12"/>
      <c r="HT179" s="12"/>
      <c r="HU179" s="12"/>
      <c r="HV179" s="12"/>
      <c r="HW179" s="12"/>
      <c r="HX179" s="12"/>
      <c r="HY179" s="12"/>
      <c r="HZ179" s="12"/>
      <c r="IA179" s="12"/>
      <c r="IB179" s="12"/>
      <c r="IC179" s="12"/>
      <c r="ID179" s="12"/>
      <c r="IE179" s="12"/>
      <c r="IF179" s="12"/>
      <c r="IG179" s="12"/>
      <c r="IH179" s="12"/>
      <c r="II179" s="12"/>
      <c r="IJ179" s="12"/>
      <c r="IK179" s="12"/>
      <c r="IL179" s="12"/>
      <c r="IM179" s="12"/>
      <c r="IN179" s="12"/>
      <c r="IO179" s="12"/>
      <c r="IP179" s="12"/>
      <c r="IQ179" s="12"/>
      <c r="IR179" s="12"/>
      <c r="IS179" s="12"/>
      <c r="IT179" s="12"/>
    </row>
    <row r="180" spans="1:254" s="14" customFormat="1" ht="14.1" customHeight="1" x14ac:dyDescent="0.2">
      <c r="A180" s="9"/>
      <c r="B180" s="10"/>
      <c r="C180" s="56" t="s">
        <v>52</v>
      </c>
      <c r="D180" s="12"/>
      <c r="E180" s="12">
        <f t="shared" si="34"/>
        <v>0</v>
      </c>
      <c r="F180" s="12"/>
      <c r="G180" s="12">
        <f t="shared" si="35"/>
        <v>0</v>
      </c>
      <c r="H180" s="12">
        <f t="shared" si="36"/>
        <v>0</v>
      </c>
      <c r="I180" s="12"/>
      <c r="J180" s="52"/>
      <c r="K180" s="13"/>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12"/>
      <c r="HS180" s="12"/>
      <c r="HT180" s="12"/>
      <c r="HU180" s="12"/>
      <c r="HV180" s="12"/>
      <c r="HW180" s="12"/>
      <c r="HX180" s="12"/>
      <c r="HY180" s="12"/>
      <c r="HZ180" s="12"/>
      <c r="IA180" s="12"/>
      <c r="IB180" s="12"/>
      <c r="IC180" s="12"/>
      <c r="ID180" s="12"/>
      <c r="IE180" s="12"/>
      <c r="IF180" s="12"/>
      <c r="IG180" s="12"/>
      <c r="IH180" s="12"/>
      <c r="II180" s="12"/>
      <c r="IJ180" s="12"/>
      <c r="IK180" s="12"/>
      <c r="IL180" s="12"/>
      <c r="IM180" s="12"/>
      <c r="IN180" s="12"/>
      <c r="IO180" s="12"/>
      <c r="IP180" s="12"/>
      <c r="IQ180" s="12"/>
      <c r="IR180" s="12"/>
      <c r="IS180" s="12"/>
      <c r="IT180" s="12"/>
    </row>
    <row r="181" spans="1:254" s="14" customFormat="1" ht="14.1" customHeight="1" x14ac:dyDescent="0.2">
      <c r="A181" s="9"/>
      <c r="B181" s="10"/>
      <c r="C181" s="56" t="s">
        <v>52</v>
      </c>
      <c r="D181" s="12"/>
      <c r="E181" s="12">
        <f t="shared" si="34"/>
        <v>0</v>
      </c>
      <c r="F181" s="12"/>
      <c r="G181" s="12">
        <f t="shared" si="35"/>
        <v>0</v>
      </c>
      <c r="H181" s="12">
        <f t="shared" si="36"/>
        <v>0</v>
      </c>
      <c r="I181" s="12"/>
      <c r="J181" s="52"/>
      <c r="K181" s="13"/>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c r="GX181" s="12"/>
      <c r="GY181" s="12"/>
      <c r="GZ181" s="12"/>
      <c r="HA181" s="12"/>
      <c r="HB181" s="12"/>
      <c r="HC181" s="12"/>
      <c r="HD181" s="12"/>
      <c r="HE181" s="12"/>
      <c r="HF181" s="12"/>
      <c r="HG181" s="12"/>
      <c r="HH181" s="12"/>
      <c r="HI181" s="12"/>
      <c r="HJ181" s="12"/>
      <c r="HK181" s="12"/>
      <c r="HL181" s="12"/>
      <c r="HM181" s="12"/>
      <c r="HN181" s="12"/>
      <c r="HO181" s="12"/>
      <c r="HP181" s="12"/>
      <c r="HQ181" s="12"/>
      <c r="HR181" s="12"/>
      <c r="HS181" s="12"/>
      <c r="HT181" s="12"/>
      <c r="HU181" s="12"/>
      <c r="HV181" s="12"/>
      <c r="HW181" s="12"/>
      <c r="HX181" s="12"/>
      <c r="HY181" s="12"/>
      <c r="HZ181" s="12"/>
      <c r="IA181" s="12"/>
      <c r="IB181" s="12"/>
      <c r="IC181" s="12"/>
      <c r="ID181" s="12"/>
      <c r="IE181" s="12"/>
      <c r="IF181" s="12"/>
      <c r="IG181" s="12"/>
      <c r="IH181" s="12"/>
      <c r="II181" s="12"/>
      <c r="IJ181" s="12"/>
      <c r="IK181" s="12"/>
      <c r="IL181" s="12"/>
      <c r="IM181" s="12"/>
      <c r="IN181" s="12"/>
      <c r="IO181" s="12"/>
      <c r="IP181" s="12"/>
      <c r="IQ181" s="12"/>
      <c r="IR181" s="12"/>
      <c r="IS181" s="12"/>
      <c r="IT181" s="12"/>
    </row>
    <row r="182" spans="1:254" s="14" customFormat="1" ht="14.1" customHeight="1" x14ac:dyDescent="0.2">
      <c r="A182" s="9"/>
      <c r="B182" s="10"/>
      <c r="C182" s="56" t="s">
        <v>52</v>
      </c>
      <c r="D182" s="12"/>
      <c r="E182" s="12">
        <f t="shared" si="34"/>
        <v>0</v>
      </c>
      <c r="F182" s="12"/>
      <c r="G182" s="12">
        <f t="shared" si="35"/>
        <v>0</v>
      </c>
      <c r="H182" s="12">
        <f t="shared" si="36"/>
        <v>0</v>
      </c>
      <c r="I182" s="12"/>
      <c r="J182" s="52"/>
      <c r="K182" s="13"/>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12"/>
      <c r="HS182" s="12"/>
      <c r="HT182" s="12"/>
      <c r="HU182" s="12"/>
      <c r="HV182" s="12"/>
      <c r="HW182" s="12"/>
      <c r="HX182" s="12"/>
      <c r="HY182" s="12"/>
      <c r="HZ182" s="12"/>
      <c r="IA182" s="12"/>
      <c r="IB182" s="12"/>
      <c r="IC182" s="12"/>
      <c r="ID182" s="12"/>
      <c r="IE182" s="12"/>
      <c r="IF182" s="12"/>
      <c r="IG182" s="12"/>
      <c r="IH182" s="12"/>
      <c r="II182" s="12"/>
      <c r="IJ182" s="12"/>
      <c r="IK182" s="12"/>
      <c r="IL182" s="12"/>
      <c r="IM182" s="12"/>
      <c r="IN182" s="12"/>
      <c r="IO182" s="12"/>
      <c r="IP182" s="12"/>
      <c r="IQ182" s="12"/>
      <c r="IR182" s="12"/>
      <c r="IS182" s="12"/>
      <c r="IT182" s="12"/>
    </row>
    <row r="183" spans="1:254" s="14" customFormat="1" ht="14.1" customHeight="1" x14ac:dyDescent="0.2">
      <c r="A183" s="9"/>
      <c r="B183" s="10"/>
      <c r="C183" s="56" t="s">
        <v>52</v>
      </c>
      <c r="D183" s="12"/>
      <c r="E183" s="12">
        <f t="shared" ref="E183:E198" si="37">+D183</f>
        <v>0</v>
      </c>
      <c r="F183" s="12"/>
      <c r="G183" s="12">
        <f t="shared" si="35"/>
        <v>0</v>
      </c>
      <c r="H183" s="12">
        <f t="shared" si="36"/>
        <v>0</v>
      </c>
      <c r="I183" s="12"/>
      <c r="J183" s="52"/>
      <c r="K183" s="13"/>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row>
    <row r="184" spans="1:254" s="14" customFormat="1" ht="14.1" customHeight="1" x14ac:dyDescent="0.2">
      <c r="A184" s="9"/>
      <c r="B184" s="10"/>
      <c r="C184" s="56" t="s">
        <v>52</v>
      </c>
      <c r="D184" s="12"/>
      <c r="E184" s="12">
        <f t="shared" si="37"/>
        <v>0</v>
      </c>
      <c r="F184" s="12"/>
      <c r="G184" s="12">
        <f t="shared" si="35"/>
        <v>0</v>
      </c>
      <c r="H184" s="12">
        <f t="shared" si="36"/>
        <v>0</v>
      </c>
      <c r="I184" s="12"/>
      <c r="J184" s="52"/>
      <c r="K184" s="13"/>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row>
    <row r="185" spans="1:254" s="14" customFormat="1" ht="14.1" customHeight="1" x14ac:dyDescent="0.2">
      <c r="A185" s="9"/>
      <c r="B185" s="10"/>
      <c r="C185" s="56" t="s">
        <v>52</v>
      </c>
      <c r="D185" s="12"/>
      <c r="E185" s="12">
        <f t="shared" si="37"/>
        <v>0</v>
      </c>
      <c r="F185" s="12"/>
      <c r="G185" s="12">
        <f t="shared" si="35"/>
        <v>0</v>
      </c>
      <c r="H185" s="12">
        <f t="shared" si="36"/>
        <v>0</v>
      </c>
      <c r="I185" s="12"/>
      <c r="J185" s="52"/>
      <c r="K185" s="13"/>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c r="ES185" s="12"/>
      <c r="ET185" s="12"/>
      <c r="EU185" s="12"/>
      <c r="EV185" s="12"/>
      <c r="EW185" s="12"/>
      <c r="EX185" s="12"/>
      <c r="EY185" s="12"/>
      <c r="EZ185" s="12"/>
      <c r="FA185" s="12"/>
      <c r="FB185" s="12"/>
      <c r="FC185" s="12"/>
      <c r="FD185" s="12"/>
      <c r="FE185" s="12"/>
      <c r="FF185" s="12"/>
      <c r="FG185" s="12"/>
      <c r="FH185" s="12"/>
      <c r="FI185" s="12"/>
      <c r="FJ185" s="12"/>
      <c r="FK185" s="12"/>
      <c r="FL185" s="12"/>
      <c r="FM185" s="12"/>
      <c r="FN185" s="12"/>
      <c r="FO185" s="12"/>
      <c r="FP185" s="12"/>
      <c r="FQ185" s="12"/>
      <c r="FR185" s="12"/>
      <c r="FS185" s="12"/>
      <c r="FT185" s="12"/>
      <c r="FU185" s="12"/>
      <c r="FV185" s="12"/>
      <c r="FW185" s="12"/>
      <c r="FX185" s="12"/>
      <c r="FY185" s="12"/>
      <c r="FZ185" s="12"/>
      <c r="GA185" s="12"/>
      <c r="GB185" s="12"/>
      <c r="GC185" s="12"/>
      <c r="GD185" s="12"/>
      <c r="GE185" s="12"/>
      <c r="GF185" s="12"/>
      <c r="GG185" s="12"/>
      <c r="GH185" s="12"/>
      <c r="GI185" s="12"/>
      <c r="GJ185" s="12"/>
      <c r="GK185" s="12"/>
      <c r="GL185" s="12"/>
      <c r="GM185" s="12"/>
      <c r="GN185" s="12"/>
      <c r="GO185" s="12"/>
      <c r="GP185" s="12"/>
      <c r="GQ185" s="12"/>
      <c r="GR185" s="12"/>
      <c r="GS185" s="12"/>
      <c r="GT185" s="12"/>
      <c r="GU185" s="12"/>
      <c r="GV185" s="12"/>
      <c r="GW185" s="12"/>
      <c r="GX185" s="12"/>
      <c r="GY185" s="12"/>
      <c r="GZ185" s="12"/>
      <c r="HA185" s="12"/>
      <c r="HB185" s="12"/>
      <c r="HC185" s="12"/>
      <c r="HD185" s="12"/>
      <c r="HE185" s="12"/>
      <c r="HF185" s="12"/>
      <c r="HG185" s="12"/>
      <c r="HH185" s="12"/>
      <c r="HI185" s="12"/>
      <c r="HJ185" s="12"/>
      <c r="HK185" s="12"/>
      <c r="HL185" s="12"/>
      <c r="HM185" s="12"/>
      <c r="HN185" s="12"/>
      <c r="HO185" s="12"/>
      <c r="HP185" s="12"/>
      <c r="HQ185" s="12"/>
      <c r="HR185" s="12"/>
      <c r="HS185" s="12"/>
      <c r="HT185" s="12"/>
      <c r="HU185" s="12"/>
      <c r="HV185" s="12"/>
      <c r="HW185" s="12"/>
      <c r="HX185" s="12"/>
      <c r="HY185" s="12"/>
      <c r="HZ185" s="12"/>
      <c r="IA185" s="12"/>
      <c r="IB185" s="12"/>
      <c r="IC185" s="12"/>
      <c r="ID185" s="12"/>
      <c r="IE185" s="12"/>
      <c r="IF185" s="12"/>
      <c r="IG185" s="12"/>
      <c r="IH185" s="12"/>
      <c r="II185" s="12"/>
      <c r="IJ185" s="12"/>
      <c r="IK185" s="12"/>
      <c r="IL185" s="12"/>
      <c r="IM185" s="12"/>
      <c r="IN185" s="12"/>
      <c r="IO185" s="12"/>
      <c r="IP185" s="12"/>
      <c r="IQ185" s="12"/>
      <c r="IR185" s="12"/>
      <c r="IS185" s="12"/>
      <c r="IT185" s="12"/>
    </row>
    <row r="186" spans="1:254" s="14" customFormat="1" ht="14.1" customHeight="1" x14ac:dyDescent="0.2">
      <c r="A186" s="9"/>
      <c r="B186" s="10"/>
      <c r="C186" s="56" t="s">
        <v>52</v>
      </c>
      <c r="D186" s="12"/>
      <c r="E186" s="12">
        <f t="shared" si="37"/>
        <v>0</v>
      </c>
      <c r="F186" s="12"/>
      <c r="G186" s="12">
        <f t="shared" si="35"/>
        <v>0</v>
      </c>
      <c r="H186" s="12">
        <f t="shared" si="36"/>
        <v>0</v>
      </c>
      <c r="I186" s="12"/>
      <c r="J186" s="52"/>
      <c r="K186" s="13"/>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12"/>
      <c r="HS186" s="12"/>
      <c r="HT186" s="12"/>
      <c r="HU186" s="12"/>
      <c r="HV186" s="12"/>
      <c r="HW186" s="12"/>
      <c r="HX186" s="12"/>
      <c r="HY186" s="12"/>
      <c r="HZ186" s="12"/>
      <c r="IA186" s="12"/>
      <c r="IB186" s="12"/>
      <c r="IC186" s="12"/>
      <c r="ID186" s="12"/>
      <c r="IE186" s="12"/>
      <c r="IF186" s="12"/>
      <c r="IG186" s="12"/>
      <c r="IH186" s="12"/>
      <c r="II186" s="12"/>
      <c r="IJ186" s="12"/>
      <c r="IK186" s="12"/>
      <c r="IL186" s="12"/>
      <c r="IM186" s="12"/>
      <c r="IN186" s="12"/>
      <c r="IO186" s="12"/>
      <c r="IP186" s="12"/>
      <c r="IQ186" s="12"/>
      <c r="IR186" s="12"/>
      <c r="IS186" s="12"/>
      <c r="IT186" s="12"/>
    </row>
    <row r="187" spans="1:254" s="14" customFormat="1" ht="14.1" customHeight="1" x14ac:dyDescent="0.2">
      <c r="A187" s="9"/>
      <c r="B187" s="10"/>
      <c r="C187" s="56" t="s">
        <v>52</v>
      </c>
      <c r="D187" s="12"/>
      <c r="E187" s="12">
        <f t="shared" si="37"/>
        <v>0</v>
      </c>
      <c r="F187" s="12"/>
      <c r="G187" s="12">
        <f t="shared" si="35"/>
        <v>0</v>
      </c>
      <c r="H187" s="12">
        <f t="shared" si="36"/>
        <v>0</v>
      </c>
      <c r="I187" s="12"/>
      <c r="J187" s="52"/>
      <c r="K187" s="13"/>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c r="ES187" s="12"/>
      <c r="ET187" s="12"/>
      <c r="EU187" s="12"/>
      <c r="EV187" s="12"/>
      <c r="EW187" s="12"/>
      <c r="EX187" s="12"/>
      <c r="EY187" s="12"/>
      <c r="EZ187" s="12"/>
      <c r="FA187" s="12"/>
      <c r="FB187" s="12"/>
      <c r="FC187" s="12"/>
      <c r="FD187" s="12"/>
      <c r="FE187" s="12"/>
      <c r="FF187" s="12"/>
      <c r="FG187" s="12"/>
      <c r="FH187" s="12"/>
      <c r="FI187" s="12"/>
      <c r="FJ187" s="12"/>
      <c r="FK187" s="12"/>
      <c r="FL187" s="12"/>
      <c r="FM187" s="12"/>
      <c r="FN187" s="12"/>
      <c r="FO187" s="12"/>
      <c r="FP187" s="12"/>
      <c r="FQ187" s="12"/>
      <c r="FR187" s="12"/>
      <c r="FS187" s="12"/>
      <c r="FT187" s="12"/>
      <c r="FU187" s="12"/>
      <c r="FV187" s="12"/>
      <c r="FW187" s="12"/>
      <c r="FX187" s="12"/>
      <c r="FY187" s="12"/>
      <c r="FZ187" s="12"/>
      <c r="GA187" s="12"/>
      <c r="GB187" s="12"/>
      <c r="GC187" s="12"/>
      <c r="GD187" s="12"/>
      <c r="GE187" s="12"/>
      <c r="GF187" s="12"/>
      <c r="GG187" s="12"/>
      <c r="GH187" s="12"/>
      <c r="GI187" s="12"/>
      <c r="GJ187" s="12"/>
      <c r="GK187" s="12"/>
      <c r="GL187" s="12"/>
      <c r="GM187" s="12"/>
      <c r="GN187" s="12"/>
      <c r="GO187" s="12"/>
      <c r="GP187" s="12"/>
      <c r="GQ187" s="12"/>
      <c r="GR187" s="12"/>
      <c r="GS187" s="12"/>
      <c r="GT187" s="12"/>
      <c r="GU187" s="12"/>
      <c r="GV187" s="12"/>
      <c r="GW187" s="12"/>
      <c r="GX187" s="12"/>
      <c r="GY187" s="12"/>
      <c r="GZ187" s="12"/>
      <c r="HA187" s="12"/>
      <c r="HB187" s="12"/>
      <c r="HC187" s="12"/>
      <c r="HD187" s="12"/>
      <c r="HE187" s="12"/>
      <c r="HF187" s="12"/>
      <c r="HG187" s="12"/>
      <c r="HH187" s="12"/>
      <c r="HI187" s="12"/>
      <c r="HJ187" s="12"/>
      <c r="HK187" s="12"/>
      <c r="HL187" s="12"/>
      <c r="HM187" s="12"/>
      <c r="HN187" s="12"/>
      <c r="HO187" s="12"/>
      <c r="HP187" s="12"/>
      <c r="HQ187" s="12"/>
      <c r="HR187" s="12"/>
      <c r="HS187" s="12"/>
      <c r="HT187" s="12"/>
      <c r="HU187" s="12"/>
      <c r="HV187" s="12"/>
      <c r="HW187" s="12"/>
      <c r="HX187" s="12"/>
      <c r="HY187" s="12"/>
      <c r="HZ187" s="12"/>
      <c r="IA187" s="12"/>
      <c r="IB187" s="12"/>
      <c r="IC187" s="12"/>
      <c r="ID187" s="12"/>
      <c r="IE187" s="12"/>
      <c r="IF187" s="12"/>
      <c r="IG187" s="12"/>
      <c r="IH187" s="12"/>
      <c r="II187" s="12"/>
      <c r="IJ187" s="12"/>
      <c r="IK187" s="12"/>
      <c r="IL187" s="12"/>
      <c r="IM187" s="12"/>
      <c r="IN187" s="12"/>
      <c r="IO187" s="12"/>
      <c r="IP187" s="12"/>
      <c r="IQ187" s="12"/>
      <c r="IR187" s="12"/>
      <c r="IS187" s="12"/>
      <c r="IT187" s="12"/>
    </row>
    <row r="188" spans="1:254" s="14" customFormat="1" ht="14.1" customHeight="1" x14ac:dyDescent="0.2">
      <c r="A188" s="9"/>
      <c r="B188" s="10"/>
      <c r="C188" s="56" t="s">
        <v>52</v>
      </c>
      <c r="D188" s="12"/>
      <c r="E188" s="12">
        <f t="shared" si="37"/>
        <v>0</v>
      </c>
      <c r="F188" s="12"/>
      <c r="G188" s="12">
        <f t="shared" si="35"/>
        <v>0</v>
      </c>
      <c r="H188" s="12">
        <f t="shared" si="36"/>
        <v>0</v>
      </c>
      <c r="I188" s="12"/>
      <c r="J188" s="52"/>
      <c r="K188" s="13"/>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12"/>
      <c r="HS188" s="12"/>
      <c r="HT188" s="12"/>
      <c r="HU188" s="12"/>
      <c r="HV188" s="12"/>
      <c r="HW188" s="12"/>
      <c r="HX188" s="12"/>
      <c r="HY188" s="12"/>
      <c r="HZ188" s="12"/>
      <c r="IA188" s="12"/>
      <c r="IB188" s="12"/>
      <c r="IC188" s="12"/>
      <c r="ID188" s="12"/>
      <c r="IE188" s="12"/>
      <c r="IF188" s="12"/>
      <c r="IG188" s="12"/>
      <c r="IH188" s="12"/>
      <c r="II188" s="12"/>
      <c r="IJ188" s="12"/>
      <c r="IK188" s="12"/>
      <c r="IL188" s="12"/>
      <c r="IM188" s="12"/>
      <c r="IN188" s="12"/>
      <c r="IO188" s="12"/>
      <c r="IP188" s="12"/>
      <c r="IQ188" s="12"/>
      <c r="IR188" s="12"/>
      <c r="IS188" s="12"/>
      <c r="IT188" s="12"/>
    </row>
    <row r="189" spans="1:254" s="14" customFormat="1" ht="14.1" customHeight="1" x14ac:dyDescent="0.2">
      <c r="A189" s="9"/>
      <c r="B189" s="10"/>
      <c r="C189" s="56" t="s">
        <v>52</v>
      </c>
      <c r="D189" s="12"/>
      <c r="E189" s="12">
        <f t="shared" si="37"/>
        <v>0</v>
      </c>
      <c r="F189" s="12"/>
      <c r="G189" s="12">
        <f t="shared" si="35"/>
        <v>0</v>
      </c>
      <c r="H189" s="12">
        <f t="shared" si="36"/>
        <v>0</v>
      </c>
      <c r="I189" s="12"/>
      <c r="J189" s="52"/>
      <c r="K189" s="13"/>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c r="ES189" s="12"/>
      <c r="ET189" s="12"/>
      <c r="EU189" s="12"/>
      <c r="EV189" s="12"/>
      <c r="EW189" s="12"/>
      <c r="EX189" s="12"/>
      <c r="EY189" s="12"/>
      <c r="EZ189" s="12"/>
      <c r="FA189" s="12"/>
      <c r="FB189" s="12"/>
      <c r="FC189" s="12"/>
      <c r="FD189" s="12"/>
      <c r="FE189" s="12"/>
      <c r="FF189" s="12"/>
      <c r="FG189" s="12"/>
      <c r="FH189" s="12"/>
      <c r="FI189" s="12"/>
      <c r="FJ189" s="12"/>
      <c r="FK189" s="12"/>
      <c r="FL189" s="12"/>
      <c r="FM189" s="12"/>
      <c r="FN189" s="12"/>
      <c r="FO189" s="12"/>
      <c r="FP189" s="12"/>
      <c r="FQ189" s="12"/>
      <c r="FR189" s="12"/>
      <c r="FS189" s="12"/>
      <c r="FT189" s="12"/>
      <c r="FU189" s="12"/>
      <c r="FV189" s="12"/>
      <c r="FW189" s="12"/>
      <c r="FX189" s="12"/>
      <c r="FY189" s="12"/>
      <c r="FZ189" s="12"/>
      <c r="GA189" s="12"/>
      <c r="GB189" s="12"/>
      <c r="GC189" s="12"/>
      <c r="GD189" s="12"/>
      <c r="GE189" s="12"/>
      <c r="GF189" s="12"/>
      <c r="GG189" s="12"/>
      <c r="GH189" s="12"/>
      <c r="GI189" s="12"/>
      <c r="GJ189" s="12"/>
      <c r="GK189" s="12"/>
      <c r="GL189" s="12"/>
      <c r="GM189" s="12"/>
      <c r="GN189" s="12"/>
      <c r="GO189" s="12"/>
      <c r="GP189" s="12"/>
      <c r="GQ189" s="12"/>
      <c r="GR189" s="12"/>
      <c r="GS189" s="12"/>
      <c r="GT189" s="12"/>
      <c r="GU189" s="12"/>
      <c r="GV189" s="12"/>
      <c r="GW189" s="12"/>
      <c r="GX189" s="12"/>
      <c r="GY189" s="12"/>
      <c r="GZ189" s="12"/>
      <c r="HA189" s="12"/>
      <c r="HB189" s="12"/>
      <c r="HC189" s="12"/>
      <c r="HD189" s="12"/>
      <c r="HE189" s="12"/>
      <c r="HF189" s="12"/>
      <c r="HG189" s="12"/>
      <c r="HH189" s="12"/>
      <c r="HI189" s="12"/>
      <c r="HJ189" s="12"/>
      <c r="HK189" s="12"/>
      <c r="HL189" s="12"/>
      <c r="HM189" s="12"/>
      <c r="HN189" s="12"/>
      <c r="HO189" s="12"/>
      <c r="HP189" s="12"/>
      <c r="HQ189" s="12"/>
      <c r="HR189" s="12"/>
      <c r="HS189" s="12"/>
      <c r="HT189" s="12"/>
      <c r="HU189" s="12"/>
      <c r="HV189" s="12"/>
      <c r="HW189" s="12"/>
      <c r="HX189" s="12"/>
      <c r="HY189" s="12"/>
      <c r="HZ189" s="12"/>
      <c r="IA189" s="12"/>
      <c r="IB189" s="12"/>
      <c r="IC189" s="12"/>
      <c r="ID189" s="12"/>
      <c r="IE189" s="12"/>
      <c r="IF189" s="12"/>
      <c r="IG189" s="12"/>
      <c r="IH189" s="12"/>
      <c r="II189" s="12"/>
      <c r="IJ189" s="12"/>
      <c r="IK189" s="12"/>
      <c r="IL189" s="12"/>
      <c r="IM189" s="12"/>
      <c r="IN189" s="12"/>
      <c r="IO189" s="12"/>
      <c r="IP189" s="12"/>
      <c r="IQ189" s="12"/>
      <c r="IR189" s="12"/>
      <c r="IS189" s="12"/>
      <c r="IT189" s="12"/>
    </row>
    <row r="190" spans="1:254" s="14" customFormat="1" ht="14.1" customHeight="1" x14ac:dyDescent="0.2">
      <c r="A190" s="9"/>
      <c r="B190" s="10"/>
      <c r="C190" s="56" t="s">
        <v>52</v>
      </c>
      <c r="D190" s="12"/>
      <c r="E190" s="12">
        <f t="shared" si="37"/>
        <v>0</v>
      </c>
      <c r="F190" s="12"/>
      <c r="G190" s="12">
        <f t="shared" si="35"/>
        <v>0</v>
      </c>
      <c r="H190" s="12">
        <f t="shared" si="36"/>
        <v>0</v>
      </c>
      <c r="I190" s="12"/>
      <c r="J190" s="52"/>
      <c r="K190" s="13"/>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c r="IT190" s="12"/>
    </row>
    <row r="191" spans="1:254" s="14" customFormat="1" ht="14.1" customHeight="1" x14ac:dyDescent="0.2">
      <c r="A191" s="9"/>
      <c r="B191" s="10"/>
      <c r="C191" s="56" t="s">
        <v>52</v>
      </c>
      <c r="D191" s="12"/>
      <c r="E191" s="12">
        <f t="shared" si="37"/>
        <v>0</v>
      </c>
      <c r="F191" s="12"/>
      <c r="G191" s="12">
        <f t="shared" si="35"/>
        <v>0</v>
      </c>
      <c r="H191" s="12">
        <f t="shared" si="36"/>
        <v>0</v>
      </c>
      <c r="I191" s="12"/>
      <c r="J191" s="52"/>
      <c r="K191" s="13"/>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row>
    <row r="192" spans="1:254" s="14" customFormat="1" ht="14.1" customHeight="1" x14ac:dyDescent="0.2">
      <c r="A192" s="9"/>
      <c r="B192" s="10"/>
      <c r="C192" s="56" t="s">
        <v>52</v>
      </c>
      <c r="D192" s="12"/>
      <c r="E192" s="12">
        <f t="shared" si="37"/>
        <v>0</v>
      </c>
      <c r="F192" s="12"/>
      <c r="G192" s="12">
        <f t="shared" si="35"/>
        <v>0</v>
      </c>
      <c r="H192" s="12">
        <f t="shared" si="36"/>
        <v>0</v>
      </c>
      <c r="I192" s="12"/>
      <c r="J192" s="52"/>
      <c r="K192" s="13"/>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row>
    <row r="193" spans="1:254" s="14" customFormat="1" ht="14.1" customHeight="1" x14ac:dyDescent="0.2">
      <c r="A193" s="9"/>
      <c r="B193" s="10"/>
      <c r="C193" s="56" t="s">
        <v>52</v>
      </c>
      <c r="D193" s="12"/>
      <c r="E193" s="12">
        <f t="shared" si="37"/>
        <v>0</v>
      </c>
      <c r="F193" s="12"/>
      <c r="G193" s="12">
        <f t="shared" si="35"/>
        <v>0</v>
      </c>
      <c r="H193" s="12">
        <f t="shared" si="36"/>
        <v>0</v>
      </c>
      <c r="I193" s="12"/>
      <c r="J193" s="52"/>
      <c r="K193" s="13"/>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c r="GX193" s="12"/>
      <c r="GY193" s="12"/>
      <c r="GZ193" s="12"/>
      <c r="HA193" s="12"/>
      <c r="HB193" s="12"/>
      <c r="HC193" s="12"/>
      <c r="HD193" s="12"/>
      <c r="HE193" s="12"/>
      <c r="HF193" s="12"/>
      <c r="HG193" s="12"/>
      <c r="HH193" s="12"/>
      <c r="HI193" s="12"/>
      <c r="HJ193" s="12"/>
      <c r="HK193" s="12"/>
      <c r="HL193" s="12"/>
      <c r="HM193" s="12"/>
      <c r="HN193" s="12"/>
      <c r="HO193" s="12"/>
      <c r="HP193" s="12"/>
      <c r="HQ193" s="12"/>
      <c r="HR193" s="12"/>
      <c r="HS193" s="12"/>
      <c r="HT193" s="12"/>
      <c r="HU193" s="12"/>
      <c r="HV193" s="12"/>
      <c r="HW193" s="12"/>
      <c r="HX193" s="12"/>
      <c r="HY193" s="12"/>
      <c r="HZ193" s="12"/>
      <c r="IA193" s="12"/>
      <c r="IB193" s="12"/>
      <c r="IC193" s="12"/>
      <c r="ID193" s="12"/>
      <c r="IE193" s="12"/>
      <c r="IF193" s="12"/>
      <c r="IG193" s="12"/>
      <c r="IH193" s="12"/>
      <c r="II193" s="12"/>
      <c r="IJ193" s="12"/>
      <c r="IK193" s="12"/>
      <c r="IL193" s="12"/>
      <c r="IM193" s="12"/>
      <c r="IN193" s="12"/>
      <c r="IO193" s="12"/>
      <c r="IP193" s="12"/>
      <c r="IQ193" s="12"/>
      <c r="IR193" s="12"/>
      <c r="IS193" s="12"/>
      <c r="IT193" s="12"/>
    </row>
    <row r="194" spans="1:254" s="14" customFormat="1" ht="14.1" customHeight="1" x14ac:dyDescent="0.2">
      <c r="A194" s="9"/>
      <c r="B194" s="10"/>
      <c r="C194" s="56" t="s">
        <v>52</v>
      </c>
      <c r="D194" s="12"/>
      <c r="E194" s="12">
        <f t="shared" si="37"/>
        <v>0</v>
      </c>
      <c r="F194" s="12"/>
      <c r="G194" s="12">
        <f t="shared" si="35"/>
        <v>0</v>
      </c>
      <c r="H194" s="12">
        <f t="shared" si="36"/>
        <v>0</v>
      </c>
      <c r="I194" s="12"/>
      <c r="J194" s="52"/>
      <c r="K194" s="13"/>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12"/>
      <c r="HS194" s="12"/>
      <c r="HT194" s="12"/>
      <c r="HU194" s="12"/>
      <c r="HV194" s="12"/>
      <c r="HW194" s="12"/>
      <c r="HX194" s="12"/>
      <c r="HY194" s="12"/>
      <c r="HZ194" s="12"/>
      <c r="IA194" s="12"/>
      <c r="IB194" s="12"/>
      <c r="IC194" s="12"/>
      <c r="ID194" s="12"/>
      <c r="IE194" s="12"/>
      <c r="IF194" s="12"/>
      <c r="IG194" s="12"/>
      <c r="IH194" s="12"/>
      <c r="II194" s="12"/>
      <c r="IJ194" s="12"/>
      <c r="IK194" s="12"/>
      <c r="IL194" s="12"/>
      <c r="IM194" s="12"/>
      <c r="IN194" s="12"/>
      <c r="IO194" s="12"/>
      <c r="IP194" s="12"/>
      <c r="IQ194" s="12"/>
      <c r="IR194" s="12"/>
      <c r="IS194" s="12"/>
      <c r="IT194" s="12"/>
    </row>
    <row r="195" spans="1:254" s="14" customFormat="1" ht="14.1" customHeight="1" x14ac:dyDescent="0.2">
      <c r="A195" s="9"/>
      <c r="B195" s="10"/>
      <c r="C195" s="56" t="s">
        <v>52</v>
      </c>
      <c r="D195" s="12"/>
      <c r="E195" s="12">
        <f t="shared" si="37"/>
        <v>0</v>
      </c>
      <c r="F195" s="12"/>
      <c r="G195" s="12">
        <f t="shared" ref="G195:G210" si="38">IF(J195&gt;0,0,F195)</f>
        <v>0</v>
      </c>
      <c r="H195" s="12">
        <f t="shared" ref="H195:H210" si="39">+D195</f>
        <v>0</v>
      </c>
      <c r="I195" s="12"/>
      <c r="J195" s="52"/>
      <c r="K195" s="13"/>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c r="ES195" s="12"/>
      <c r="ET195" s="12"/>
      <c r="EU195" s="12"/>
      <c r="EV195" s="12"/>
      <c r="EW195" s="12"/>
      <c r="EX195" s="12"/>
      <c r="EY195" s="12"/>
      <c r="EZ195" s="12"/>
      <c r="FA195" s="12"/>
      <c r="FB195" s="12"/>
      <c r="FC195" s="12"/>
      <c r="FD195" s="12"/>
      <c r="FE195" s="12"/>
      <c r="FF195" s="12"/>
      <c r="FG195" s="12"/>
      <c r="FH195" s="12"/>
      <c r="FI195" s="12"/>
      <c r="FJ195" s="12"/>
      <c r="FK195" s="12"/>
      <c r="FL195" s="12"/>
      <c r="FM195" s="12"/>
      <c r="FN195" s="12"/>
      <c r="FO195" s="12"/>
      <c r="FP195" s="12"/>
      <c r="FQ195" s="12"/>
      <c r="FR195" s="12"/>
      <c r="FS195" s="12"/>
      <c r="FT195" s="12"/>
      <c r="FU195" s="12"/>
      <c r="FV195" s="12"/>
      <c r="FW195" s="12"/>
      <c r="FX195" s="12"/>
      <c r="FY195" s="12"/>
      <c r="FZ195" s="12"/>
      <c r="GA195" s="12"/>
      <c r="GB195" s="12"/>
      <c r="GC195" s="12"/>
      <c r="GD195" s="12"/>
      <c r="GE195" s="12"/>
      <c r="GF195" s="12"/>
      <c r="GG195" s="12"/>
      <c r="GH195" s="12"/>
      <c r="GI195" s="12"/>
      <c r="GJ195" s="12"/>
      <c r="GK195" s="12"/>
      <c r="GL195" s="12"/>
      <c r="GM195" s="12"/>
      <c r="GN195" s="12"/>
      <c r="GO195" s="12"/>
      <c r="GP195" s="12"/>
      <c r="GQ195" s="12"/>
      <c r="GR195" s="12"/>
      <c r="GS195" s="12"/>
      <c r="GT195" s="12"/>
      <c r="GU195" s="12"/>
      <c r="GV195" s="12"/>
      <c r="GW195" s="12"/>
      <c r="GX195" s="12"/>
      <c r="GY195" s="12"/>
      <c r="GZ195" s="12"/>
      <c r="HA195" s="12"/>
      <c r="HB195" s="12"/>
      <c r="HC195" s="12"/>
      <c r="HD195" s="12"/>
      <c r="HE195" s="12"/>
      <c r="HF195" s="12"/>
      <c r="HG195" s="12"/>
      <c r="HH195" s="12"/>
      <c r="HI195" s="12"/>
      <c r="HJ195" s="12"/>
      <c r="HK195" s="12"/>
      <c r="HL195" s="12"/>
      <c r="HM195" s="12"/>
      <c r="HN195" s="12"/>
      <c r="HO195" s="12"/>
      <c r="HP195" s="12"/>
      <c r="HQ195" s="12"/>
      <c r="HR195" s="12"/>
      <c r="HS195" s="12"/>
      <c r="HT195" s="12"/>
      <c r="HU195" s="12"/>
      <c r="HV195" s="12"/>
      <c r="HW195" s="12"/>
      <c r="HX195" s="12"/>
      <c r="HY195" s="12"/>
      <c r="HZ195" s="12"/>
      <c r="IA195" s="12"/>
      <c r="IB195" s="12"/>
      <c r="IC195" s="12"/>
      <c r="ID195" s="12"/>
      <c r="IE195" s="12"/>
      <c r="IF195" s="12"/>
      <c r="IG195" s="12"/>
      <c r="IH195" s="12"/>
      <c r="II195" s="12"/>
      <c r="IJ195" s="12"/>
      <c r="IK195" s="12"/>
      <c r="IL195" s="12"/>
      <c r="IM195" s="12"/>
      <c r="IN195" s="12"/>
      <c r="IO195" s="12"/>
      <c r="IP195" s="12"/>
      <c r="IQ195" s="12"/>
      <c r="IR195" s="12"/>
      <c r="IS195" s="12"/>
      <c r="IT195" s="12"/>
    </row>
    <row r="196" spans="1:254" s="14" customFormat="1" ht="14.1" customHeight="1" x14ac:dyDescent="0.2">
      <c r="A196" s="9"/>
      <c r="B196" s="10"/>
      <c r="C196" s="56" t="s">
        <v>52</v>
      </c>
      <c r="D196" s="12"/>
      <c r="E196" s="12">
        <f t="shared" si="37"/>
        <v>0</v>
      </c>
      <c r="F196" s="12"/>
      <c r="G196" s="12">
        <f t="shared" si="38"/>
        <v>0</v>
      </c>
      <c r="H196" s="12">
        <f t="shared" si="39"/>
        <v>0</v>
      </c>
      <c r="I196" s="12"/>
      <c r="J196" s="52"/>
      <c r="K196" s="13"/>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12"/>
      <c r="HS196" s="12"/>
      <c r="HT196" s="12"/>
      <c r="HU196" s="12"/>
      <c r="HV196" s="12"/>
      <c r="HW196" s="12"/>
      <c r="HX196" s="12"/>
      <c r="HY196" s="12"/>
      <c r="HZ196" s="12"/>
      <c r="IA196" s="12"/>
      <c r="IB196" s="12"/>
      <c r="IC196" s="12"/>
      <c r="ID196" s="12"/>
      <c r="IE196" s="12"/>
      <c r="IF196" s="12"/>
      <c r="IG196" s="12"/>
      <c r="IH196" s="12"/>
      <c r="II196" s="12"/>
      <c r="IJ196" s="12"/>
      <c r="IK196" s="12"/>
      <c r="IL196" s="12"/>
      <c r="IM196" s="12"/>
      <c r="IN196" s="12"/>
      <c r="IO196" s="12"/>
      <c r="IP196" s="12"/>
      <c r="IQ196" s="12"/>
      <c r="IR196" s="12"/>
      <c r="IS196" s="12"/>
      <c r="IT196" s="12"/>
    </row>
    <row r="197" spans="1:254" s="14" customFormat="1" ht="14.1" customHeight="1" x14ac:dyDescent="0.2">
      <c r="A197" s="9"/>
      <c r="B197" s="10"/>
      <c r="C197" s="56" t="s">
        <v>52</v>
      </c>
      <c r="D197" s="12"/>
      <c r="E197" s="12">
        <f t="shared" si="37"/>
        <v>0</v>
      </c>
      <c r="F197" s="12"/>
      <c r="G197" s="12">
        <f t="shared" si="38"/>
        <v>0</v>
      </c>
      <c r="H197" s="12">
        <f t="shared" si="39"/>
        <v>0</v>
      </c>
      <c r="I197" s="12"/>
      <c r="J197" s="52"/>
      <c r="K197" s="13"/>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c r="ES197" s="12"/>
      <c r="ET197" s="12"/>
      <c r="EU197" s="12"/>
      <c r="EV197" s="12"/>
      <c r="EW197" s="12"/>
      <c r="EX197" s="12"/>
      <c r="EY197" s="12"/>
      <c r="EZ197" s="12"/>
      <c r="FA197" s="12"/>
      <c r="FB197" s="12"/>
      <c r="FC197" s="12"/>
      <c r="FD197" s="12"/>
      <c r="FE197" s="12"/>
      <c r="FF197" s="12"/>
      <c r="FG197" s="12"/>
      <c r="FH197" s="12"/>
      <c r="FI197" s="12"/>
      <c r="FJ197" s="12"/>
      <c r="FK197" s="12"/>
      <c r="FL197" s="12"/>
      <c r="FM197" s="12"/>
      <c r="FN197" s="12"/>
      <c r="FO197" s="12"/>
      <c r="FP197" s="12"/>
      <c r="FQ197" s="12"/>
      <c r="FR197" s="12"/>
      <c r="FS197" s="12"/>
      <c r="FT197" s="12"/>
      <c r="FU197" s="12"/>
      <c r="FV197" s="12"/>
      <c r="FW197" s="12"/>
      <c r="FX197" s="12"/>
      <c r="FY197" s="12"/>
      <c r="FZ197" s="12"/>
      <c r="GA197" s="12"/>
      <c r="GB197" s="12"/>
      <c r="GC197" s="12"/>
      <c r="GD197" s="12"/>
      <c r="GE197" s="12"/>
      <c r="GF197" s="12"/>
      <c r="GG197" s="12"/>
      <c r="GH197" s="12"/>
      <c r="GI197" s="12"/>
      <c r="GJ197" s="12"/>
      <c r="GK197" s="12"/>
      <c r="GL197" s="12"/>
      <c r="GM197" s="12"/>
      <c r="GN197" s="12"/>
      <c r="GO197" s="12"/>
      <c r="GP197" s="12"/>
      <c r="GQ197" s="12"/>
      <c r="GR197" s="12"/>
      <c r="GS197" s="12"/>
      <c r="GT197" s="12"/>
      <c r="GU197" s="12"/>
      <c r="GV197" s="12"/>
      <c r="GW197" s="12"/>
      <c r="GX197" s="12"/>
      <c r="GY197" s="12"/>
      <c r="GZ197" s="12"/>
      <c r="HA197" s="12"/>
      <c r="HB197" s="12"/>
      <c r="HC197" s="12"/>
      <c r="HD197" s="12"/>
      <c r="HE197" s="12"/>
      <c r="HF197" s="12"/>
      <c r="HG197" s="12"/>
      <c r="HH197" s="12"/>
      <c r="HI197" s="12"/>
      <c r="HJ197" s="12"/>
      <c r="HK197" s="12"/>
      <c r="HL197" s="12"/>
      <c r="HM197" s="12"/>
      <c r="HN197" s="12"/>
      <c r="HO197" s="12"/>
      <c r="HP197" s="12"/>
      <c r="HQ197" s="12"/>
      <c r="HR197" s="12"/>
      <c r="HS197" s="12"/>
      <c r="HT197" s="12"/>
      <c r="HU197" s="12"/>
      <c r="HV197" s="12"/>
      <c r="HW197" s="12"/>
      <c r="HX197" s="12"/>
      <c r="HY197" s="12"/>
      <c r="HZ197" s="12"/>
      <c r="IA197" s="12"/>
      <c r="IB197" s="12"/>
      <c r="IC197" s="12"/>
      <c r="ID197" s="12"/>
      <c r="IE197" s="12"/>
      <c r="IF197" s="12"/>
      <c r="IG197" s="12"/>
      <c r="IH197" s="12"/>
      <c r="II197" s="12"/>
      <c r="IJ197" s="12"/>
      <c r="IK197" s="12"/>
      <c r="IL197" s="12"/>
      <c r="IM197" s="12"/>
      <c r="IN197" s="12"/>
      <c r="IO197" s="12"/>
      <c r="IP197" s="12"/>
      <c r="IQ197" s="12"/>
      <c r="IR197" s="12"/>
      <c r="IS197" s="12"/>
      <c r="IT197" s="12"/>
    </row>
    <row r="198" spans="1:254" s="14" customFormat="1" ht="14.1" customHeight="1" x14ac:dyDescent="0.2">
      <c r="A198" s="9"/>
      <c r="B198" s="10"/>
      <c r="C198" s="56" t="s">
        <v>52</v>
      </c>
      <c r="D198" s="12"/>
      <c r="E198" s="12">
        <f t="shared" si="37"/>
        <v>0</v>
      </c>
      <c r="F198" s="12"/>
      <c r="G198" s="12">
        <f t="shared" si="38"/>
        <v>0</v>
      </c>
      <c r="H198" s="12">
        <f t="shared" si="39"/>
        <v>0</v>
      </c>
      <c r="I198" s="12"/>
      <c r="J198" s="52"/>
      <c r="K198" s="13"/>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12"/>
      <c r="HS198" s="12"/>
      <c r="HT198" s="12"/>
      <c r="HU198" s="12"/>
      <c r="HV198" s="12"/>
      <c r="HW198" s="12"/>
      <c r="HX198" s="12"/>
      <c r="HY198" s="12"/>
      <c r="HZ198" s="12"/>
      <c r="IA198" s="12"/>
      <c r="IB198" s="12"/>
      <c r="IC198" s="12"/>
      <c r="ID198" s="12"/>
      <c r="IE198" s="12"/>
      <c r="IF198" s="12"/>
      <c r="IG198" s="12"/>
      <c r="IH198" s="12"/>
      <c r="II198" s="12"/>
      <c r="IJ198" s="12"/>
      <c r="IK198" s="12"/>
      <c r="IL198" s="12"/>
      <c r="IM198" s="12"/>
      <c r="IN198" s="12"/>
      <c r="IO198" s="12"/>
      <c r="IP198" s="12"/>
      <c r="IQ198" s="12"/>
      <c r="IR198" s="12"/>
      <c r="IS198" s="12"/>
      <c r="IT198" s="12"/>
    </row>
    <row r="199" spans="1:254" s="14" customFormat="1" ht="14.1" customHeight="1" x14ac:dyDescent="0.2">
      <c r="A199" s="9"/>
      <c r="B199" s="10"/>
      <c r="C199" s="56" t="s">
        <v>52</v>
      </c>
      <c r="D199" s="12"/>
      <c r="E199" s="12">
        <f t="shared" ref="E199:E214" si="40">+D199</f>
        <v>0</v>
      </c>
      <c r="F199" s="12"/>
      <c r="G199" s="12">
        <f t="shared" si="38"/>
        <v>0</v>
      </c>
      <c r="H199" s="12">
        <f t="shared" si="39"/>
        <v>0</v>
      </c>
      <c r="I199" s="12"/>
      <c r="J199" s="52"/>
      <c r="K199" s="13"/>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c r="ES199" s="12"/>
      <c r="ET199" s="12"/>
      <c r="EU199" s="12"/>
      <c r="EV199" s="12"/>
      <c r="EW199" s="12"/>
      <c r="EX199" s="12"/>
      <c r="EY199" s="12"/>
      <c r="EZ199" s="12"/>
      <c r="FA199" s="12"/>
      <c r="FB199" s="12"/>
      <c r="FC199" s="12"/>
      <c r="FD199" s="12"/>
      <c r="FE199" s="12"/>
      <c r="FF199" s="12"/>
      <c r="FG199" s="12"/>
      <c r="FH199" s="12"/>
      <c r="FI199" s="12"/>
      <c r="FJ199" s="12"/>
      <c r="FK199" s="12"/>
      <c r="FL199" s="12"/>
      <c r="FM199" s="12"/>
      <c r="FN199" s="12"/>
      <c r="FO199" s="12"/>
      <c r="FP199" s="12"/>
      <c r="FQ199" s="12"/>
      <c r="FR199" s="12"/>
      <c r="FS199" s="12"/>
      <c r="FT199" s="12"/>
      <c r="FU199" s="12"/>
      <c r="FV199" s="12"/>
      <c r="FW199" s="12"/>
      <c r="FX199" s="12"/>
      <c r="FY199" s="12"/>
      <c r="FZ199" s="12"/>
      <c r="GA199" s="12"/>
      <c r="GB199" s="12"/>
      <c r="GC199" s="12"/>
      <c r="GD199" s="12"/>
      <c r="GE199" s="12"/>
      <c r="GF199" s="12"/>
      <c r="GG199" s="12"/>
      <c r="GH199" s="12"/>
      <c r="GI199" s="12"/>
      <c r="GJ199" s="12"/>
      <c r="GK199" s="12"/>
      <c r="GL199" s="12"/>
      <c r="GM199" s="12"/>
      <c r="GN199" s="12"/>
      <c r="GO199" s="12"/>
      <c r="GP199" s="12"/>
      <c r="GQ199" s="12"/>
      <c r="GR199" s="12"/>
      <c r="GS199" s="12"/>
      <c r="GT199" s="12"/>
      <c r="GU199" s="12"/>
      <c r="GV199" s="12"/>
      <c r="GW199" s="12"/>
      <c r="GX199" s="12"/>
      <c r="GY199" s="12"/>
      <c r="GZ199" s="12"/>
      <c r="HA199" s="12"/>
      <c r="HB199" s="12"/>
      <c r="HC199" s="12"/>
      <c r="HD199" s="12"/>
      <c r="HE199" s="12"/>
      <c r="HF199" s="12"/>
      <c r="HG199" s="12"/>
      <c r="HH199" s="12"/>
      <c r="HI199" s="12"/>
      <c r="HJ199" s="12"/>
      <c r="HK199" s="12"/>
      <c r="HL199" s="12"/>
      <c r="HM199" s="12"/>
      <c r="HN199" s="12"/>
      <c r="HO199" s="12"/>
      <c r="HP199" s="12"/>
      <c r="HQ199" s="12"/>
      <c r="HR199" s="12"/>
      <c r="HS199" s="12"/>
      <c r="HT199" s="12"/>
      <c r="HU199" s="12"/>
      <c r="HV199" s="12"/>
      <c r="HW199" s="12"/>
      <c r="HX199" s="12"/>
      <c r="HY199" s="12"/>
      <c r="HZ199" s="12"/>
      <c r="IA199" s="12"/>
      <c r="IB199" s="12"/>
      <c r="IC199" s="12"/>
      <c r="ID199" s="12"/>
      <c r="IE199" s="12"/>
      <c r="IF199" s="12"/>
      <c r="IG199" s="12"/>
      <c r="IH199" s="12"/>
      <c r="II199" s="12"/>
      <c r="IJ199" s="12"/>
      <c r="IK199" s="12"/>
      <c r="IL199" s="12"/>
      <c r="IM199" s="12"/>
      <c r="IN199" s="12"/>
      <c r="IO199" s="12"/>
      <c r="IP199" s="12"/>
      <c r="IQ199" s="12"/>
      <c r="IR199" s="12"/>
      <c r="IS199" s="12"/>
      <c r="IT199" s="12"/>
    </row>
    <row r="200" spans="1:254" s="14" customFormat="1" ht="14.1" customHeight="1" x14ac:dyDescent="0.2">
      <c r="A200" s="9"/>
      <c r="B200" s="10"/>
      <c r="C200" s="56" t="s">
        <v>52</v>
      </c>
      <c r="D200" s="12"/>
      <c r="E200" s="12">
        <f t="shared" si="40"/>
        <v>0</v>
      </c>
      <c r="F200" s="12"/>
      <c r="G200" s="12">
        <f t="shared" si="38"/>
        <v>0</v>
      </c>
      <c r="H200" s="12">
        <f t="shared" si="39"/>
        <v>0</v>
      </c>
      <c r="I200" s="12"/>
      <c r="J200" s="52"/>
      <c r="K200" s="13"/>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12"/>
      <c r="HS200" s="12"/>
      <c r="HT200" s="12"/>
      <c r="HU200" s="12"/>
      <c r="HV200" s="12"/>
      <c r="HW200" s="12"/>
      <c r="HX200" s="12"/>
      <c r="HY200" s="12"/>
      <c r="HZ200" s="12"/>
      <c r="IA200" s="12"/>
      <c r="IB200" s="12"/>
      <c r="IC200" s="12"/>
      <c r="ID200" s="12"/>
      <c r="IE200" s="12"/>
      <c r="IF200" s="12"/>
      <c r="IG200" s="12"/>
      <c r="IH200" s="12"/>
      <c r="II200" s="12"/>
      <c r="IJ200" s="12"/>
      <c r="IK200" s="12"/>
      <c r="IL200" s="12"/>
      <c r="IM200" s="12"/>
      <c r="IN200" s="12"/>
      <c r="IO200" s="12"/>
      <c r="IP200" s="12"/>
      <c r="IQ200" s="12"/>
      <c r="IR200" s="12"/>
      <c r="IS200" s="12"/>
      <c r="IT200" s="12"/>
    </row>
    <row r="201" spans="1:254" s="14" customFormat="1" ht="14.1" customHeight="1" x14ac:dyDescent="0.2">
      <c r="A201" s="9"/>
      <c r="B201" s="10"/>
      <c r="C201" s="56" t="s">
        <v>52</v>
      </c>
      <c r="D201" s="12"/>
      <c r="E201" s="12">
        <f t="shared" si="40"/>
        <v>0</v>
      </c>
      <c r="F201" s="12"/>
      <c r="G201" s="12">
        <f t="shared" si="38"/>
        <v>0</v>
      </c>
      <c r="H201" s="12">
        <f t="shared" si="39"/>
        <v>0</v>
      </c>
      <c r="I201" s="12"/>
      <c r="J201" s="52"/>
      <c r="K201" s="13"/>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c r="ES201" s="12"/>
      <c r="ET201" s="12"/>
      <c r="EU201" s="12"/>
      <c r="EV201" s="12"/>
      <c r="EW201" s="12"/>
      <c r="EX201" s="12"/>
      <c r="EY201" s="12"/>
      <c r="EZ201" s="12"/>
      <c r="FA201" s="12"/>
      <c r="FB201" s="12"/>
      <c r="FC201" s="12"/>
      <c r="FD201" s="12"/>
      <c r="FE201" s="12"/>
      <c r="FF201" s="12"/>
      <c r="FG201" s="12"/>
      <c r="FH201" s="12"/>
      <c r="FI201" s="12"/>
      <c r="FJ201" s="12"/>
      <c r="FK201" s="12"/>
      <c r="FL201" s="12"/>
      <c r="FM201" s="12"/>
      <c r="FN201" s="12"/>
      <c r="FO201" s="12"/>
      <c r="FP201" s="12"/>
      <c r="FQ201" s="12"/>
      <c r="FR201" s="12"/>
      <c r="FS201" s="12"/>
      <c r="FT201" s="12"/>
      <c r="FU201" s="12"/>
      <c r="FV201" s="12"/>
      <c r="FW201" s="12"/>
      <c r="FX201" s="12"/>
      <c r="FY201" s="12"/>
      <c r="FZ201" s="12"/>
      <c r="GA201" s="12"/>
      <c r="GB201" s="12"/>
      <c r="GC201" s="12"/>
      <c r="GD201" s="12"/>
      <c r="GE201" s="12"/>
      <c r="GF201" s="12"/>
      <c r="GG201" s="12"/>
      <c r="GH201" s="12"/>
      <c r="GI201" s="12"/>
      <c r="GJ201" s="12"/>
      <c r="GK201" s="12"/>
      <c r="GL201" s="12"/>
      <c r="GM201" s="12"/>
      <c r="GN201" s="12"/>
      <c r="GO201" s="12"/>
      <c r="GP201" s="12"/>
      <c r="GQ201" s="12"/>
      <c r="GR201" s="12"/>
      <c r="GS201" s="12"/>
      <c r="GT201" s="12"/>
      <c r="GU201" s="12"/>
      <c r="GV201" s="12"/>
      <c r="GW201" s="12"/>
      <c r="GX201" s="12"/>
      <c r="GY201" s="12"/>
      <c r="GZ201" s="12"/>
      <c r="HA201" s="12"/>
      <c r="HB201" s="12"/>
      <c r="HC201" s="12"/>
      <c r="HD201" s="12"/>
      <c r="HE201" s="12"/>
      <c r="HF201" s="12"/>
      <c r="HG201" s="12"/>
      <c r="HH201" s="12"/>
      <c r="HI201" s="12"/>
      <c r="HJ201" s="12"/>
      <c r="HK201" s="12"/>
      <c r="HL201" s="12"/>
      <c r="HM201" s="12"/>
      <c r="HN201" s="12"/>
      <c r="HO201" s="12"/>
      <c r="HP201" s="12"/>
      <c r="HQ201" s="12"/>
      <c r="HR201" s="12"/>
      <c r="HS201" s="12"/>
      <c r="HT201" s="12"/>
      <c r="HU201" s="12"/>
      <c r="HV201" s="12"/>
      <c r="HW201" s="12"/>
      <c r="HX201" s="12"/>
      <c r="HY201" s="12"/>
      <c r="HZ201" s="12"/>
      <c r="IA201" s="12"/>
      <c r="IB201" s="12"/>
      <c r="IC201" s="12"/>
      <c r="ID201" s="12"/>
      <c r="IE201" s="12"/>
      <c r="IF201" s="12"/>
      <c r="IG201" s="12"/>
      <c r="IH201" s="12"/>
      <c r="II201" s="12"/>
      <c r="IJ201" s="12"/>
      <c r="IK201" s="12"/>
      <c r="IL201" s="12"/>
      <c r="IM201" s="12"/>
      <c r="IN201" s="12"/>
      <c r="IO201" s="12"/>
      <c r="IP201" s="12"/>
      <c r="IQ201" s="12"/>
      <c r="IR201" s="12"/>
      <c r="IS201" s="12"/>
      <c r="IT201" s="12"/>
    </row>
    <row r="202" spans="1:254" s="14" customFormat="1" ht="14.1" customHeight="1" x14ac:dyDescent="0.2">
      <c r="A202" s="9"/>
      <c r="B202" s="10"/>
      <c r="C202" s="56" t="s">
        <v>52</v>
      </c>
      <c r="D202" s="12"/>
      <c r="E202" s="12">
        <f t="shared" si="40"/>
        <v>0</v>
      </c>
      <c r="F202" s="12"/>
      <c r="G202" s="12">
        <f t="shared" si="38"/>
        <v>0</v>
      </c>
      <c r="H202" s="12">
        <f t="shared" si="39"/>
        <v>0</v>
      </c>
      <c r="I202" s="12"/>
      <c r="J202" s="52"/>
      <c r="K202" s="13"/>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12"/>
      <c r="HS202" s="12"/>
      <c r="HT202" s="12"/>
      <c r="HU202" s="12"/>
      <c r="HV202" s="12"/>
      <c r="HW202" s="12"/>
      <c r="HX202" s="12"/>
      <c r="HY202" s="12"/>
      <c r="HZ202" s="12"/>
      <c r="IA202" s="12"/>
      <c r="IB202" s="12"/>
      <c r="IC202" s="12"/>
      <c r="ID202" s="12"/>
      <c r="IE202" s="12"/>
      <c r="IF202" s="12"/>
      <c r="IG202" s="12"/>
      <c r="IH202" s="12"/>
      <c r="II202" s="12"/>
      <c r="IJ202" s="12"/>
      <c r="IK202" s="12"/>
      <c r="IL202" s="12"/>
      <c r="IM202" s="12"/>
      <c r="IN202" s="12"/>
      <c r="IO202" s="12"/>
      <c r="IP202" s="12"/>
      <c r="IQ202" s="12"/>
      <c r="IR202" s="12"/>
      <c r="IS202" s="12"/>
      <c r="IT202" s="12"/>
    </row>
    <row r="203" spans="1:254" s="14" customFormat="1" ht="14.1" customHeight="1" x14ac:dyDescent="0.2">
      <c r="A203" s="9"/>
      <c r="B203" s="10"/>
      <c r="C203" s="56" t="s">
        <v>52</v>
      </c>
      <c r="D203" s="12"/>
      <c r="E203" s="12">
        <f t="shared" si="40"/>
        <v>0</v>
      </c>
      <c r="F203" s="12"/>
      <c r="G203" s="12">
        <f t="shared" si="38"/>
        <v>0</v>
      </c>
      <c r="H203" s="12">
        <f t="shared" si="39"/>
        <v>0</v>
      </c>
      <c r="I203" s="12"/>
      <c r="J203" s="52"/>
      <c r="K203" s="13"/>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c r="ES203" s="12"/>
      <c r="ET203" s="12"/>
      <c r="EU203" s="12"/>
      <c r="EV203" s="12"/>
      <c r="EW203" s="12"/>
      <c r="EX203" s="12"/>
      <c r="EY203" s="12"/>
      <c r="EZ203" s="12"/>
      <c r="FA203" s="12"/>
      <c r="FB203" s="12"/>
      <c r="FC203" s="12"/>
      <c r="FD203" s="12"/>
      <c r="FE203" s="12"/>
      <c r="FF203" s="12"/>
      <c r="FG203" s="12"/>
      <c r="FH203" s="12"/>
      <c r="FI203" s="12"/>
      <c r="FJ203" s="12"/>
      <c r="FK203" s="12"/>
      <c r="FL203" s="12"/>
      <c r="FM203" s="12"/>
      <c r="FN203" s="12"/>
      <c r="FO203" s="12"/>
      <c r="FP203" s="12"/>
      <c r="FQ203" s="12"/>
      <c r="FR203" s="12"/>
      <c r="FS203" s="12"/>
      <c r="FT203" s="12"/>
      <c r="FU203" s="12"/>
      <c r="FV203" s="12"/>
      <c r="FW203" s="12"/>
      <c r="FX203" s="12"/>
      <c r="FY203" s="12"/>
      <c r="FZ203" s="12"/>
      <c r="GA203" s="12"/>
      <c r="GB203" s="12"/>
      <c r="GC203" s="12"/>
      <c r="GD203" s="12"/>
      <c r="GE203" s="12"/>
      <c r="GF203" s="12"/>
      <c r="GG203" s="12"/>
      <c r="GH203" s="12"/>
      <c r="GI203" s="12"/>
      <c r="GJ203" s="12"/>
      <c r="GK203" s="12"/>
      <c r="GL203" s="12"/>
      <c r="GM203" s="12"/>
      <c r="GN203" s="12"/>
      <c r="GO203" s="12"/>
      <c r="GP203" s="12"/>
      <c r="GQ203" s="12"/>
      <c r="GR203" s="12"/>
      <c r="GS203" s="12"/>
      <c r="GT203" s="12"/>
      <c r="GU203" s="12"/>
      <c r="GV203" s="12"/>
      <c r="GW203" s="12"/>
      <c r="GX203" s="12"/>
      <c r="GY203" s="12"/>
      <c r="GZ203" s="12"/>
      <c r="HA203" s="12"/>
      <c r="HB203" s="12"/>
      <c r="HC203" s="12"/>
      <c r="HD203" s="12"/>
      <c r="HE203" s="12"/>
      <c r="HF203" s="12"/>
      <c r="HG203" s="12"/>
      <c r="HH203" s="12"/>
      <c r="HI203" s="12"/>
      <c r="HJ203" s="12"/>
      <c r="HK203" s="12"/>
      <c r="HL203" s="12"/>
      <c r="HM203" s="12"/>
      <c r="HN203" s="12"/>
      <c r="HO203" s="12"/>
      <c r="HP203" s="12"/>
      <c r="HQ203" s="12"/>
      <c r="HR203" s="12"/>
      <c r="HS203" s="12"/>
      <c r="HT203" s="12"/>
      <c r="HU203" s="12"/>
      <c r="HV203" s="12"/>
      <c r="HW203" s="12"/>
      <c r="HX203" s="12"/>
      <c r="HY203" s="12"/>
      <c r="HZ203" s="12"/>
      <c r="IA203" s="12"/>
      <c r="IB203" s="12"/>
      <c r="IC203" s="12"/>
      <c r="ID203" s="12"/>
      <c r="IE203" s="12"/>
      <c r="IF203" s="12"/>
      <c r="IG203" s="12"/>
      <c r="IH203" s="12"/>
      <c r="II203" s="12"/>
      <c r="IJ203" s="12"/>
      <c r="IK203" s="12"/>
      <c r="IL203" s="12"/>
      <c r="IM203" s="12"/>
      <c r="IN203" s="12"/>
      <c r="IO203" s="12"/>
      <c r="IP203" s="12"/>
      <c r="IQ203" s="12"/>
      <c r="IR203" s="12"/>
      <c r="IS203" s="12"/>
      <c r="IT203" s="12"/>
    </row>
    <row r="204" spans="1:254" s="14" customFormat="1" ht="14.1" customHeight="1" x14ac:dyDescent="0.2">
      <c r="A204" s="9"/>
      <c r="B204" s="10"/>
      <c r="C204" s="56" t="s">
        <v>52</v>
      </c>
      <c r="D204" s="12"/>
      <c r="E204" s="12">
        <f t="shared" si="40"/>
        <v>0</v>
      </c>
      <c r="F204" s="12"/>
      <c r="G204" s="12">
        <f t="shared" si="38"/>
        <v>0</v>
      </c>
      <c r="H204" s="12">
        <f t="shared" si="39"/>
        <v>0</v>
      </c>
      <c r="I204" s="12"/>
      <c r="J204" s="52"/>
      <c r="K204" s="13"/>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12"/>
      <c r="HS204" s="12"/>
      <c r="HT204" s="12"/>
      <c r="HU204" s="12"/>
      <c r="HV204" s="12"/>
      <c r="HW204" s="12"/>
      <c r="HX204" s="12"/>
      <c r="HY204" s="12"/>
      <c r="HZ204" s="12"/>
      <c r="IA204" s="12"/>
      <c r="IB204" s="12"/>
      <c r="IC204" s="12"/>
      <c r="ID204" s="12"/>
      <c r="IE204" s="12"/>
      <c r="IF204" s="12"/>
      <c r="IG204" s="12"/>
      <c r="IH204" s="12"/>
      <c r="II204" s="12"/>
      <c r="IJ204" s="12"/>
      <c r="IK204" s="12"/>
      <c r="IL204" s="12"/>
      <c r="IM204" s="12"/>
      <c r="IN204" s="12"/>
      <c r="IO204" s="12"/>
      <c r="IP204" s="12"/>
      <c r="IQ204" s="12"/>
      <c r="IR204" s="12"/>
      <c r="IS204" s="12"/>
      <c r="IT204" s="12"/>
    </row>
    <row r="205" spans="1:254" s="14" customFormat="1" ht="14.1" customHeight="1" x14ac:dyDescent="0.2">
      <c r="A205" s="9"/>
      <c r="B205" s="10"/>
      <c r="C205" s="56" t="s">
        <v>52</v>
      </c>
      <c r="D205" s="12"/>
      <c r="E205" s="12">
        <f t="shared" si="40"/>
        <v>0</v>
      </c>
      <c r="F205" s="12"/>
      <c r="G205" s="12">
        <f t="shared" si="38"/>
        <v>0</v>
      </c>
      <c r="H205" s="12">
        <f t="shared" si="39"/>
        <v>0</v>
      </c>
      <c r="I205" s="12"/>
      <c r="J205" s="52"/>
      <c r="K205" s="13"/>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c r="GX205" s="12"/>
      <c r="GY205" s="12"/>
      <c r="GZ205" s="12"/>
      <c r="HA205" s="12"/>
      <c r="HB205" s="12"/>
      <c r="HC205" s="12"/>
      <c r="HD205" s="12"/>
      <c r="HE205" s="12"/>
      <c r="HF205" s="12"/>
      <c r="HG205" s="12"/>
      <c r="HH205" s="12"/>
      <c r="HI205" s="12"/>
      <c r="HJ205" s="12"/>
      <c r="HK205" s="12"/>
      <c r="HL205" s="12"/>
      <c r="HM205" s="12"/>
      <c r="HN205" s="12"/>
      <c r="HO205" s="12"/>
      <c r="HP205" s="12"/>
      <c r="HQ205" s="12"/>
      <c r="HR205" s="12"/>
      <c r="HS205" s="12"/>
      <c r="HT205" s="12"/>
      <c r="HU205" s="12"/>
      <c r="HV205" s="12"/>
      <c r="HW205" s="12"/>
      <c r="HX205" s="12"/>
      <c r="HY205" s="12"/>
      <c r="HZ205" s="12"/>
      <c r="IA205" s="12"/>
      <c r="IB205" s="12"/>
      <c r="IC205" s="12"/>
      <c r="ID205" s="12"/>
      <c r="IE205" s="12"/>
      <c r="IF205" s="12"/>
      <c r="IG205" s="12"/>
      <c r="IH205" s="12"/>
      <c r="II205" s="12"/>
      <c r="IJ205" s="12"/>
      <c r="IK205" s="12"/>
      <c r="IL205" s="12"/>
      <c r="IM205" s="12"/>
      <c r="IN205" s="12"/>
      <c r="IO205" s="12"/>
      <c r="IP205" s="12"/>
      <c r="IQ205" s="12"/>
      <c r="IR205" s="12"/>
      <c r="IS205" s="12"/>
      <c r="IT205" s="12"/>
    </row>
    <row r="206" spans="1:254" s="14" customFormat="1" ht="14.1" customHeight="1" x14ac:dyDescent="0.2">
      <c r="A206" s="9"/>
      <c r="B206" s="10"/>
      <c r="C206" s="56" t="s">
        <v>52</v>
      </c>
      <c r="D206" s="12"/>
      <c r="E206" s="12">
        <f t="shared" si="40"/>
        <v>0</v>
      </c>
      <c r="F206" s="12"/>
      <c r="G206" s="12">
        <f t="shared" si="38"/>
        <v>0</v>
      </c>
      <c r="H206" s="12">
        <f t="shared" si="39"/>
        <v>0</v>
      </c>
      <c r="I206" s="12"/>
      <c r="J206" s="52"/>
      <c r="K206" s="13"/>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c r="IJ206" s="12"/>
      <c r="IK206" s="12"/>
      <c r="IL206" s="12"/>
      <c r="IM206" s="12"/>
      <c r="IN206" s="12"/>
      <c r="IO206" s="12"/>
      <c r="IP206" s="12"/>
      <c r="IQ206" s="12"/>
      <c r="IR206" s="12"/>
      <c r="IS206" s="12"/>
      <c r="IT206" s="12"/>
    </row>
    <row r="207" spans="1:254" s="14" customFormat="1" ht="14.1" customHeight="1" x14ac:dyDescent="0.2">
      <c r="A207" s="9"/>
      <c r="B207" s="10"/>
      <c r="C207" s="56" t="s">
        <v>52</v>
      </c>
      <c r="D207" s="12"/>
      <c r="E207" s="12">
        <f t="shared" si="40"/>
        <v>0</v>
      </c>
      <c r="F207" s="12"/>
      <c r="G207" s="12">
        <f t="shared" si="38"/>
        <v>0</v>
      </c>
      <c r="H207" s="12">
        <f t="shared" si="39"/>
        <v>0</v>
      </c>
      <c r="I207" s="12"/>
      <c r="J207" s="52"/>
      <c r="K207" s="13"/>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c r="ES207" s="12"/>
      <c r="ET207" s="12"/>
      <c r="EU207" s="12"/>
      <c r="EV207" s="12"/>
      <c r="EW207" s="12"/>
      <c r="EX207" s="12"/>
      <c r="EY207" s="12"/>
      <c r="EZ207" s="12"/>
      <c r="FA207" s="12"/>
      <c r="FB207" s="12"/>
      <c r="FC207" s="12"/>
      <c r="FD207" s="12"/>
      <c r="FE207" s="12"/>
      <c r="FF207" s="12"/>
      <c r="FG207" s="12"/>
      <c r="FH207" s="12"/>
      <c r="FI207" s="12"/>
      <c r="FJ207" s="12"/>
      <c r="FK207" s="12"/>
      <c r="FL207" s="12"/>
      <c r="FM207" s="12"/>
      <c r="FN207" s="12"/>
      <c r="FO207" s="12"/>
      <c r="FP207" s="12"/>
      <c r="FQ207" s="12"/>
      <c r="FR207" s="12"/>
      <c r="FS207" s="12"/>
      <c r="FT207" s="12"/>
      <c r="FU207" s="12"/>
      <c r="FV207" s="12"/>
      <c r="FW207" s="12"/>
      <c r="FX207" s="12"/>
      <c r="FY207" s="12"/>
      <c r="FZ207" s="12"/>
      <c r="GA207" s="12"/>
      <c r="GB207" s="12"/>
      <c r="GC207" s="12"/>
      <c r="GD207" s="12"/>
      <c r="GE207" s="12"/>
      <c r="GF207" s="12"/>
      <c r="GG207" s="12"/>
      <c r="GH207" s="12"/>
      <c r="GI207" s="12"/>
      <c r="GJ207" s="12"/>
      <c r="GK207" s="12"/>
      <c r="GL207" s="12"/>
      <c r="GM207" s="12"/>
      <c r="GN207" s="12"/>
      <c r="GO207" s="12"/>
      <c r="GP207" s="12"/>
      <c r="GQ207" s="12"/>
      <c r="GR207" s="12"/>
      <c r="GS207" s="12"/>
      <c r="GT207" s="12"/>
      <c r="GU207" s="12"/>
      <c r="GV207" s="12"/>
      <c r="GW207" s="12"/>
      <c r="GX207" s="12"/>
      <c r="GY207" s="12"/>
      <c r="GZ207" s="12"/>
      <c r="HA207" s="12"/>
      <c r="HB207" s="12"/>
      <c r="HC207" s="12"/>
      <c r="HD207" s="12"/>
      <c r="HE207" s="12"/>
      <c r="HF207" s="12"/>
      <c r="HG207" s="12"/>
      <c r="HH207" s="12"/>
      <c r="HI207" s="12"/>
      <c r="HJ207" s="12"/>
      <c r="HK207" s="12"/>
      <c r="HL207" s="12"/>
      <c r="HM207" s="12"/>
      <c r="HN207" s="12"/>
      <c r="HO207" s="12"/>
      <c r="HP207" s="12"/>
      <c r="HQ207" s="12"/>
      <c r="HR207" s="12"/>
      <c r="HS207" s="12"/>
      <c r="HT207" s="12"/>
      <c r="HU207" s="12"/>
      <c r="HV207" s="12"/>
      <c r="HW207" s="12"/>
      <c r="HX207" s="12"/>
      <c r="HY207" s="12"/>
      <c r="HZ207" s="12"/>
      <c r="IA207" s="12"/>
      <c r="IB207" s="12"/>
      <c r="IC207" s="12"/>
      <c r="ID207" s="12"/>
      <c r="IE207" s="12"/>
      <c r="IF207" s="12"/>
      <c r="IG207" s="12"/>
      <c r="IH207" s="12"/>
      <c r="II207" s="12"/>
      <c r="IJ207" s="12"/>
      <c r="IK207" s="12"/>
      <c r="IL207" s="12"/>
      <c r="IM207" s="12"/>
      <c r="IN207" s="12"/>
      <c r="IO207" s="12"/>
      <c r="IP207" s="12"/>
      <c r="IQ207" s="12"/>
      <c r="IR207" s="12"/>
      <c r="IS207" s="12"/>
      <c r="IT207" s="12"/>
    </row>
    <row r="208" spans="1:254" s="14" customFormat="1" ht="14.1" customHeight="1" x14ac:dyDescent="0.2">
      <c r="A208" s="9"/>
      <c r="B208" s="10"/>
      <c r="C208" s="56" t="s">
        <v>52</v>
      </c>
      <c r="D208" s="12"/>
      <c r="E208" s="12">
        <f t="shared" si="40"/>
        <v>0</v>
      </c>
      <c r="F208" s="12"/>
      <c r="G208" s="12">
        <f t="shared" si="38"/>
        <v>0</v>
      </c>
      <c r="H208" s="12">
        <f t="shared" si="39"/>
        <v>0</v>
      </c>
      <c r="I208" s="12"/>
      <c r="J208" s="52"/>
      <c r="K208" s="13"/>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c r="IJ208" s="12"/>
      <c r="IK208" s="12"/>
      <c r="IL208" s="12"/>
      <c r="IM208" s="12"/>
      <c r="IN208" s="12"/>
      <c r="IO208" s="12"/>
      <c r="IP208" s="12"/>
      <c r="IQ208" s="12"/>
      <c r="IR208" s="12"/>
      <c r="IS208" s="12"/>
      <c r="IT208" s="12"/>
    </row>
    <row r="209" spans="1:254" s="14" customFormat="1" ht="14.1" customHeight="1" x14ac:dyDescent="0.2">
      <c r="A209" s="9"/>
      <c r="B209" s="10"/>
      <c r="C209" s="56" t="s">
        <v>52</v>
      </c>
      <c r="D209" s="12"/>
      <c r="E209" s="12">
        <f t="shared" si="40"/>
        <v>0</v>
      </c>
      <c r="F209" s="12"/>
      <c r="G209" s="12">
        <f t="shared" si="38"/>
        <v>0</v>
      </c>
      <c r="H209" s="12">
        <f t="shared" si="39"/>
        <v>0</v>
      </c>
      <c r="I209" s="12"/>
      <c r="J209" s="52"/>
      <c r="K209" s="13"/>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c r="ES209" s="12"/>
      <c r="ET209" s="12"/>
      <c r="EU209" s="12"/>
      <c r="EV209" s="12"/>
      <c r="EW209" s="12"/>
      <c r="EX209" s="12"/>
      <c r="EY209" s="12"/>
      <c r="EZ209" s="12"/>
      <c r="FA209" s="12"/>
      <c r="FB209" s="12"/>
      <c r="FC209" s="12"/>
      <c r="FD209" s="12"/>
      <c r="FE209" s="12"/>
      <c r="FF209" s="12"/>
      <c r="FG209" s="12"/>
      <c r="FH209" s="12"/>
      <c r="FI209" s="12"/>
      <c r="FJ209" s="12"/>
      <c r="FK209" s="12"/>
      <c r="FL209" s="12"/>
      <c r="FM209" s="12"/>
      <c r="FN209" s="12"/>
      <c r="FO209" s="12"/>
      <c r="FP209" s="12"/>
      <c r="FQ209" s="12"/>
      <c r="FR209" s="12"/>
      <c r="FS209" s="12"/>
      <c r="FT209" s="12"/>
      <c r="FU209" s="12"/>
      <c r="FV209" s="12"/>
      <c r="FW209" s="12"/>
      <c r="FX209" s="12"/>
      <c r="FY209" s="12"/>
      <c r="FZ209" s="12"/>
      <c r="GA209" s="12"/>
      <c r="GB209" s="12"/>
      <c r="GC209" s="12"/>
      <c r="GD209" s="12"/>
      <c r="GE209" s="12"/>
      <c r="GF209" s="12"/>
      <c r="GG209" s="12"/>
      <c r="GH209" s="12"/>
      <c r="GI209" s="12"/>
      <c r="GJ209" s="12"/>
      <c r="GK209" s="12"/>
      <c r="GL209" s="12"/>
      <c r="GM209" s="12"/>
      <c r="GN209" s="12"/>
      <c r="GO209" s="12"/>
      <c r="GP209" s="12"/>
      <c r="GQ209" s="12"/>
      <c r="GR209" s="12"/>
      <c r="GS209" s="12"/>
      <c r="GT209" s="12"/>
      <c r="GU209" s="12"/>
      <c r="GV209" s="12"/>
      <c r="GW209" s="12"/>
      <c r="GX209" s="12"/>
      <c r="GY209" s="12"/>
      <c r="GZ209" s="12"/>
      <c r="HA209" s="12"/>
      <c r="HB209" s="12"/>
      <c r="HC209" s="12"/>
      <c r="HD209" s="12"/>
      <c r="HE209" s="12"/>
      <c r="HF209" s="12"/>
      <c r="HG209" s="12"/>
      <c r="HH209" s="12"/>
      <c r="HI209" s="12"/>
      <c r="HJ209" s="12"/>
      <c r="HK209" s="12"/>
      <c r="HL209" s="12"/>
      <c r="HM209" s="12"/>
      <c r="HN209" s="12"/>
      <c r="HO209" s="12"/>
      <c r="HP209" s="12"/>
      <c r="HQ209" s="12"/>
      <c r="HR209" s="12"/>
      <c r="HS209" s="12"/>
      <c r="HT209" s="12"/>
      <c r="HU209" s="12"/>
      <c r="HV209" s="12"/>
      <c r="HW209" s="12"/>
      <c r="HX209" s="12"/>
      <c r="HY209" s="12"/>
      <c r="HZ209" s="12"/>
      <c r="IA209" s="12"/>
      <c r="IB209" s="12"/>
      <c r="IC209" s="12"/>
      <c r="ID209" s="12"/>
      <c r="IE209" s="12"/>
      <c r="IF209" s="12"/>
      <c r="IG209" s="12"/>
      <c r="IH209" s="12"/>
      <c r="II209" s="12"/>
      <c r="IJ209" s="12"/>
      <c r="IK209" s="12"/>
      <c r="IL209" s="12"/>
      <c r="IM209" s="12"/>
      <c r="IN209" s="12"/>
      <c r="IO209" s="12"/>
      <c r="IP209" s="12"/>
      <c r="IQ209" s="12"/>
      <c r="IR209" s="12"/>
      <c r="IS209" s="12"/>
      <c r="IT209" s="12"/>
    </row>
    <row r="210" spans="1:254" s="14" customFormat="1" ht="14.1" customHeight="1" x14ac:dyDescent="0.2">
      <c r="A210" s="9"/>
      <c r="B210" s="10"/>
      <c r="C210" s="56" t="s">
        <v>52</v>
      </c>
      <c r="D210" s="12"/>
      <c r="E210" s="12">
        <f t="shared" si="40"/>
        <v>0</v>
      </c>
      <c r="F210" s="12"/>
      <c r="G210" s="12">
        <f t="shared" si="38"/>
        <v>0</v>
      </c>
      <c r="H210" s="12">
        <f t="shared" si="39"/>
        <v>0</v>
      </c>
      <c r="I210" s="12"/>
      <c r="J210" s="52"/>
      <c r="K210" s="13"/>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c r="IJ210" s="12"/>
      <c r="IK210" s="12"/>
      <c r="IL210" s="12"/>
      <c r="IM210" s="12"/>
      <c r="IN210" s="12"/>
      <c r="IO210" s="12"/>
      <c r="IP210" s="12"/>
      <c r="IQ210" s="12"/>
      <c r="IR210" s="12"/>
      <c r="IS210" s="12"/>
      <c r="IT210" s="12"/>
    </row>
    <row r="211" spans="1:254" s="14" customFormat="1" ht="14.1" customHeight="1" x14ac:dyDescent="0.2">
      <c r="A211" s="9"/>
      <c r="B211" s="10"/>
      <c r="C211" s="56" t="s">
        <v>52</v>
      </c>
      <c r="D211" s="12"/>
      <c r="E211" s="12">
        <f t="shared" si="40"/>
        <v>0</v>
      </c>
      <c r="F211" s="12"/>
      <c r="G211" s="12">
        <f t="shared" ref="G211:G226" si="41">IF(J211&gt;0,0,F211)</f>
        <v>0</v>
      </c>
      <c r="H211" s="12">
        <f t="shared" ref="H211:H226" si="42">+D211</f>
        <v>0</v>
      </c>
      <c r="I211" s="12"/>
      <c r="J211" s="52"/>
      <c r="K211" s="13"/>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c r="ES211" s="12"/>
      <c r="ET211" s="12"/>
      <c r="EU211" s="12"/>
      <c r="EV211" s="12"/>
      <c r="EW211" s="12"/>
      <c r="EX211" s="12"/>
      <c r="EY211" s="12"/>
      <c r="EZ211" s="12"/>
      <c r="FA211" s="12"/>
      <c r="FB211" s="12"/>
      <c r="FC211" s="12"/>
      <c r="FD211" s="12"/>
      <c r="FE211" s="12"/>
      <c r="FF211" s="12"/>
      <c r="FG211" s="12"/>
      <c r="FH211" s="12"/>
      <c r="FI211" s="12"/>
      <c r="FJ211" s="12"/>
      <c r="FK211" s="12"/>
      <c r="FL211" s="12"/>
      <c r="FM211" s="12"/>
      <c r="FN211" s="12"/>
      <c r="FO211" s="12"/>
      <c r="FP211" s="12"/>
      <c r="FQ211" s="12"/>
      <c r="FR211" s="12"/>
      <c r="FS211" s="12"/>
      <c r="FT211" s="12"/>
      <c r="FU211" s="12"/>
      <c r="FV211" s="12"/>
      <c r="FW211" s="12"/>
      <c r="FX211" s="12"/>
      <c r="FY211" s="12"/>
      <c r="FZ211" s="12"/>
      <c r="GA211" s="12"/>
      <c r="GB211" s="12"/>
      <c r="GC211" s="12"/>
      <c r="GD211" s="12"/>
      <c r="GE211" s="12"/>
      <c r="GF211" s="12"/>
      <c r="GG211" s="12"/>
      <c r="GH211" s="12"/>
      <c r="GI211" s="12"/>
      <c r="GJ211" s="12"/>
      <c r="GK211" s="12"/>
      <c r="GL211" s="12"/>
      <c r="GM211" s="12"/>
      <c r="GN211" s="12"/>
      <c r="GO211" s="12"/>
      <c r="GP211" s="12"/>
      <c r="GQ211" s="12"/>
      <c r="GR211" s="12"/>
      <c r="GS211" s="12"/>
      <c r="GT211" s="12"/>
      <c r="GU211" s="12"/>
      <c r="GV211" s="12"/>
      <c r="GW211" s="12"/>
      <c r="GX211" s="12"/>
      <c r="GY211" s="12"/>
      <c r="GZ211" s="12"/>
      <c r="HA211" s="12"/>
      <c r="HB211" s="12"/>
      <c r="HC211" s="12"/>
      <c r="HD211" s="12"/>
      <c r="HE211" s="12"/>
      <c r="HF211" s="12"/>
      <c r="HG211" s="12"/>
      <c r="HH211" s="12"/>
      <c r="HI211" s="12"/>
      <c r="HJ211" s="12"/>
      <c r="HK211" s="12"/>
      <c r="HL211" s="12"/>
      <c r="HM211" s="12"/>
      <c r="HN211" s="12"/>
      <c r="HO211" s="12"/>
      <c r="HP211" s="12"/>
      <c r="HQ211" s="12"/>
      <c r="HR211" s="12"/>
      <c r="HS211" s="12"/>
      <c r="HT211" s="12"/>
      <c r="HU211" s="12"/>
      <c r="HV211" s="12"/>
      <c r="HW211" s="12"/>
      <c r="HX211" s="12"/>
      <c r="HY211" s="12"/>
      <c r="HZ211" s="12"/>
      <c r="IA211" s="12"/>
      <c r="IB211" s="12"/>
      <c r="IC211" s="12"/>
      <c r="ID211" s="12"/>
      <c r="IE211" s="12"/>
      <c r="IF211" s="12"/>
      <c r="IG211" s="12"/>
      <c r="IH211" s="12"/>
      <c r="II211" s="12"/>
      <c r="IJ211" s="12"/>
      <c r="IK211" s="12"/>
      <c r="IL211" s="12"/>
      <c r="IM211" s="12"/>
      <c r="IN211" s="12"/>
      <c r="IO211" s="12"/>
      <c r="IP211" s="12"/>
      <c r="IQ211" s="12"/>
      <c r="IR211" s="12"/>
      <c r="IS211" s="12"/>
      <c r="IT211" s="12"/>
    </row>
    <row r="212" spans="1:254" s="14" customFormat="1" ht="14.1" customHeight="1" x14ac:dyDescent="0.2">
      <c r="A212" s="9"/>
      <c r="B212" s="10"/>
      <c r="C212" s="56" t="s">
        <v>52</v>
      </c>
      <c r="D212" s="12"/>
      <c r="E212" s="12">
        <f t="shared" si="40"/>
        <v>0</v>
      </c>
      <c r="F212" s="12"/>
      <c r="G212" s="12">
        <f t="shared" si="41"/>
        <v>0</v>
      </c>
      <c r="H212" s="12">
        <f t="shared" si="42"/>
        <v>0</v>
      </c>
      <c r="I212" s="12"/>
      <c r="J212" s="52"/>
      <c r="K212" s="13"/>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row>
    <row r="213" spans="1:254" s="14" customFormat="1" ht="14.1" customHeight="1" x14ac:dyDescent="0.2">
      <c r="A213" s="9"/>
      <c r="B213" s="10"/>
      <c r="C213" s="56" t="s">
        <v>52</v>
      </c>
      <c r="D213" s="12"/>
      <c r="E213" s="12">
        <f t="shared" si="40"/>
        <v>0</v>
      </c>
      <c r="F213" s="12"/>
      <c r="G213" s="12">
        <f t="shared" si="41"/>
        <v>0</v>
      </c>
      <c r="H213" s="12">
        <f t="shared" si="42"/>
        <v>0</v>
      </c>
      <c r="I213" s="12"/>
      <c r="J213" s="52"/>
      <c r="K213" s="13"/>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c r="EQ213" s="12"/>
      <c r="ER213" s="12"/>
      <c r="ES213" s="12"/>
      <c r="ET213" s="12"/>
      <c r="EU213" s="12"/>
      <c r="EV213" s="12"/>
      <c r="EW213" s="12"/>
      <c r="EX213" s="12"/>
      <c r="EY213" s="12"/>
      <c r="EZ213" s="12"/>
      <c r="FA213" s="12"/>
      <c r="FB213" s="12"/>
      <c r="FC213" s="12"/>
      <c r="FD213" s="12"/>
      <c r="FE213" s="12"/>
      <c r="FF213" s="12"/>
      <c r="FG213" s="12"/>
      <c r="FH213" s="12"/>
      <c r="FI213" s="12"/>
      <c r="FJ213" s="12"/>
      <c r="FK213" s="12"/>
      <c r="FL213" s="12"/>
      <c r="FM213" s="12"/>
      <c r="FN213" s="12"/>
      <c r="FO213" s="12"/>
      <c r="FP213" s="12"/>
      <c r="FQ213" s="12"/>
      <c r="FR213" s="12"/>
      <c r="FS213" s="12"/>
      <c r="FT213" s="12"/>
      <c r="FU213" s="12"/>
      <c r="FV213" s="12"/>
      <c r="FW213" s="12"/>
      <c r="FX213" s="12"/>
      <c r="FY213" s="12"/>
      <c r="FZ213" s="12"/>
      <c r="GA213" s="12"/>
      <c r="GB213" s="12"/>
      <c r="GC213" s="12"/>
      <c r="GD213" s="12"/>
      <c r="GE213" s="12"/>
      <c r="GF213" s="12"/>
      <c r="GG213" s="12"/>
      <c r="GH213" s="12"/>
      <c r="GI213" s="12"/>
      <c r="GJ213" s="12"/>
      <c r="GK213" s="12"/>
      <c r="GL213" s="12"/>
      <c r="GM213" s="12"/>
      <c r="GN213" s="12"/>
      <c r="GO213" s="12"/>
      <c r="GP213" s="12"/>
      <c r="GQ213" s="12"/>
      <c r="GR213" s="12"/>
      <c r="GS213" s="12"/>
      <c r="GT213" s="12"/>
      <c r="GU213" s="12"/>
      <c r="GV213" s="12"/>
      <c r="GW213" s="12"/>
      <c r="GX213" s="12"/>
      <c r="GY213" s="12"/>
      <c r="GZ213" s="12"/>
      <c r="HA213" s="12"/>
      <c r="HB213" s="12"/>
      <c r="HC213" s="12"/>
      <c r="HD213" s="12"/>
      <c r="HE213" s="12"/>
      <c r="HF213" s="12"/>
      <c r="HG213" s="12"/>
      <c r="HH213" s="12"/>
      <c r="HI213" s="12"/>
      <c r="HJ213" s="12"/>
      <c r="HK213" s="12"/>
      <c r="HL213" s="12"/>
      <c r="HM213" s="12"/>
      <c r="HN213" s="12"/>
      <c r="HO213" s="12"/>
      <c r="HP213" s="12"/>
      <c r="HQ213" s="12"/>
      <c r="HR213" s="12"/>
      <c r="HS213" s="12"/>
      <c r="HT213" s="12"/>
      <c r="HU213" s="12"/>
      <c r="HV213" s="12"/>
      <c r="HW213" s="12"/>
      <c r="HX213" s="12"/>
      <c r="HY213" s="12"/>
      <c r="HZ213" s="12"/>
      <c r="IA213" s="12"/>
      <c r="IB213" s="12"/>
      <c r="IC213" s="12"/>
      <c r="ID213" s="12"/>
      <c r="IE213" s="12"/>
      <c r="IF213" s="12"/>
      <c r="IG213" s="12"/>
      <c r="IH213" s="12"/>
      <c r="II213" s="12"/>
      <c r="IJ213" s="12"/>
      <c r="IK213" s="12"/>
      <c r="IL213" s="12"/>
      <c r="IM213" s="12"/>
      <c r="IN213" s="12"/>
      <c r="IO213" s="12"/>
      <c r="IP213" s="12"/>
      <c r="IQ213" s="12"/>
      <c r="IR213" s="12"/>
      <c r="IS213" s="12"/>
      <c r="IT213" s="12"/>
    </row>
    <row r="214" spans="1:254" s="14" customFormat="1" ht="14.1" customHeight="1" x14ac:dyDescent="0.2">
      <c r="A214" s="9"/>
      <c r="B214" s="10"/>
      <c r="C214" s="56" t="s">
        <v>52</v>
      </c>
      <c r="D214" s="12"/>
      <c r="E214" s="12">
        <f t="shared" si="40"/>
        <v>0</v>
      </c>
      <c r="F214" s="12"/>
      <c r="G214" s="12">
        <f t="shared" si="41"/>
        <v>0</v>
      </c>
      <c r="H214" s="12">
        <f t="shared" si="42"/>
        <v>0</v>
      </c>
      <c r="I214" s="12"/>
      <c r="J214" s="52"/>
      <c r="K214" s="13"/>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12"/>
      <c r="HS214" s="12"/>
      <c r="HT214" s="12"/>
      <c r="HU214" s="12"/>
      <c r="HV214" s="12"/>
      <c r="HW214" s="12"/>
      <c r="HX214" s="12"/>
      <c r="HY214" s="12"/>
      <c r="HZ214" s="12"/>
      <c r="IA214" s="12"/>
      <c r="IB214" s="12"/>
      <c r="IC214" s="12"/>
      <c r="ID214" s="12"/>
      <c r="IE214" s="12"/>
      <c r="IF214" s="12"/>
      <c r="IG214" s="12"/>
      <c r="IH214" s="12"/>
      <c r="II214" s="12"/>
      <c r="IJ214" s="12"/>
      <c r="IK214" s="12"/>
      <c r="IL214" s="12"/>
      <c r="IM214" s="12"/>
      <c r="IN214" s="12"/>
      <c r="IO214" s="12"/>
      <c r="IP214" s="12"/>
      <c r="IQ214" s="12"/>
      <c r="IR214" s="12"/>
      <c r="IS214" s="12"/>
      <c r="IT214" s="12"/>
    </row>
    <row r="215" spans="1:254" s="14" customFormat="1" ht="14.1" customHeight="1" x14ac:dyDescent="0.2">
      <c r="A215" s="9"/>
      <c r="B215" s="10"/>
      <c r="C215" s="56" t="s">
        <v>52</v>
      </c>
      <c r="D215" s="12"/>
      <c r="E215" s="12">
        <f t="shared" ref="E215:E230" si="43">+D215</f>
        <v>0</v>
      </c>
      <c r="F215" s="12"/>
      <c r="G215" s="12">
        <f t="shared" si="41"/>
        <v>0</v>
      </c>
      <c r="H215" s="12">
        <f t="shared" si="42"/>
        <v>0</v>
      </c>
      <c r="I215" s="12"/>
      <c r="J215" s="52"/>
      <c r="K215" s="13"/>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c r="DL215" s="12"/>
      <c r="DM215" s="12"/>
      <c r="DN215" s="12"/>
      <c r="DO215" s="12"/>
      <c r="DP215" s="12"/>
      <c r="DQ215" s="12"/>
      <c r="DR215" s="12"/>
      <c r="DS215" s="12"/>
      <c r="DT215" s="12"/>
      <c r="DU215" s="12"/>
      <c r="DV215" s="12"/>
      <c r="DW215" s="12"/>
      <c r="DX215" s="12"/>
      <c r="DY215" s="12"/>
      <c r="DZ215" s="12"/>
      <c r="EA215" s="12"/>
      <c r="EB215" s="12"/>
      <c r="EC215" s="12"/>
      <c r="ED215" s="12"/>
      <c r="EE215" s="12"/>
      <c r="EF215" s="12"/>
      <c r="EG215" s="12"/>
      <c r="EH215" s="12"/>
      <c r="EI215" s="12"/>
      <c r="EJ215" s="12"/>
      <c r="EK215" s="12"/>
      <c r="EL215" s="12"/>
      <c r="EM215" s="12"/>
      <c r="EN215" s="12"/>
      <c r="EO215" s="12"/>
      <c r="EP215" s="12"/>
      <c r="EQ215" s="12"/>
      <c r="ER215" s="12"/>
      <c r="ES215" s="12"/>
      <c r="ET215" s="12"/>
      <c r="EU215" s="12"/>
      <c r="EV215" s="12"/>
      <c r="EW215" s="12"/>
      <c r="EX215" s="12"/>
      <c r="EY215" s="12"/>
      <c r="EZ215" s="12"/>
      <c r="FA215" s="12"/>
      <c r="FB215" s="12"/>
      <c r="FC215" s="12"/>
      <c r="FD215" s="12"/>
      <c r="FE215" s="12"/>
      <c r="FF215" s="12"/>
      <c r="FG215" s="12"/>
      <c r="FH215" s="12"/>
      <c r="FI215" s="12"/>
      <c r="FJ215" s="12"/>
      <c r="FK215" s="12"/>
      <c r="FL215" s="12"/>
      <c r="FM215" s="12"/>
      <c r="FN215" s="12"/>
      <c r="FO215" s="12"/>
      <c r="FP215" s="12"/>
      <c r="FQ215" s="12"/>
      <c r="FR215" s="12"/>
      <c r="FS215" s="12"/>
      <c r="FT215" s="12"/>
      <c r="FU215" s="12"/>
      <c r="FV215" s="12"/>
      <c r="FW215" s="12"/>
      <c r="FX215" s="12"/>
      <c r="FY215" s="12"/>
      <c r="FZ215" s="12"/>
      <c r="GA215" s="12"/>
      <c r="GB215" s="12"/>
      <c r="GC215" s="12"/>
      <c r="GD215" s="12"/>
      <c r="GE215" s="12"/>
      <c r="GF215" s="12"/>
      <c r="GG215" s="12"/>
      <c r="GH215" s="12"/>
      <c r="GI215" s="12"/>
      <c r="GJ215" s="12"/>
      <c r="GK215" s="12"/>
      <c r="GL215" s="12"/>
      <c r="GM215" s="12"/>
      <c r="GN215" s="12"/>
      <c r="GO215" s="12"/>
      <c r="GP215" s="12"/>
      <c r="GQ215" s="12"/>
      <c r="GR215" s="12"/>
      <c r="GS215" s="12"/>
      <c r="GT215" s="12"/>
      <c r="GU215" s="12"/>
      <c r="GV215" s="12"/>
      <c r="GW215" s="12"/>
      <c r="GX215" s="12"/>
      <c r="GY215" s="12"/>
      <c r="GZ215" s="12"/>
      <c r="HA215" s="12"/>
      <c r="HB215" s="12"/>
      <c r="HC215" s="12"/>
      <c r="HD215" s="12"/>
      <c r="HE215" s="12"/>
      <c r="HF215" s="12"/>
      <c r="HG215" s="12"/>
      <c r="HH215" s="12"/>
      <c r="HI215" s="12"/>
      <c r="HJ215" s="12"/>
      <c r="HK215" s="12"/>
      <c r="HL215" s="12"/>
      <c r="HM215" s="12"/>
      <c r="HN215" s="12"/>
      <c r="HO215" s="12"/>
      <c r="HP215" s="12"/>
      <c r="HQ215" s="12"/>
      <c r="HR215" s="12"/>
      <c r="HS215" s="12"/>
      <c r="HT215" s="12"/>
      <c r="HU215" s="12"/>
      <c r="HV215" s="12"/>
      <c r="HW215" s="12"/>
      <c r="HX215" s="12"/>
      <c r="HY215" s="12"/>
      <c r="HZ215" s="12"/>
      <c r="IA215" s="12"/>
      <c r="IB215" s="12"/>
      <c r="IC215" s="12"/>
      <c r="ID215" s="12"/>
      <c r="IE215" s="12"/>
      <c r="IF215" s="12"/>
      <c r="IG215" s="12"/>
      <c r="IH215" s="12"/>
      <c r="II215" s="12"/>
      <c r="IJ215" s="12"/>
      <c r="IK215" s="12"/>
      <c r="IL215" s="12"/>
      <c r="IM215" s="12"/>
      <c r="IN215" s="12"/>
      <c r="IO215" s="12"/>
      <c r="IP215" s="12"/>
      <c r="IQ215" s="12"/>
      <c r="IR215" s="12"/>
      <c r="IS215" s="12"/>
      <c r="IT215" s="12"/>
    </row>
    <row r="216" spans="1:254" s="14" customFormat="1" ht="14.1" customHeight="1" x14ac:dyDescent="0.2">
      <c r="A216" s="9"/>
      <c r="B216" s="10"/>
      <c r="C216" s="56" t="s">
        <v>52</v>
      </c>
      <c r="D216" s="12"/>
      <c r="E216" s="12">
        <f t="shared" si="43"/>
        <v>0</v>
      </c>
      <c r="F216" s="12"/>
      <c r="G216" s="12">
        <f t="shared" si="41"/>
        <v>0</v>
      </c>
      <c r="H216" s="12">
        <f t="shared" si="42"/>
        <v>0</v>
      </c>
      <c r="I216" s="12"/>
      <c r="J216" s="52"/>
      <c r="K216" s="13"/>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c r="IT216" s="12"/>
    </row>
    <row r="217" spans="1:254" s="14" customFormat="1" ht="14.1" customHeight="1" x14ac:dyDescent="0.2">
      <c r="A217" s="9"/>
      <c r="B217" s="10"/>
      <c r="C217" s="56" t="s">
        <v>52</v>
      </c>
      <c r="D217" s="12"/>
      <c r="E217" s="12">
        <f t="shared" si="43"/>
        <v>0</v>
      </c>
      <c r="F217" s="12"/>
      <c r="G217" s="12">
        <f t="shared" si="41"/>
        <v>0</v>
      </c>
      <c r="H217" s="12">
        <f t="shared" si="42"/>
        <v>0</v>
      </c>
      <c r="I217" s="12"/>
      <c r="J217" s="52"/>
      <c r="K217" s="13"/>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c r="GX217" s="12"/>
      <c r="GY217" s="12"/>
      <c r="GZ217" s="12"/>
      <c r="HA217" s="12"/>
      <c r="HB217" s="12"/>
      <c r="HC217" s="12"/>
      <c r="HD217" s="12"/>
      <c r="HE217" s="12"/>
      <c r="HF217" s="12"/>
      <c r="HG217" s="12"/>
      <c r="HH217" s="12"/>
      <c r="HI217" s="12"/>
      <c r="HJ217" s="12"/>
      <c r="HK217" s="12"/>
      <c r="HL217" s="12"/>
      <c r="HM217" s="12"/>
      <c r="HN217" s="12"/>
      <c r="HO217" s="12"/>
      <c r="HP217" s="12"/>
      <c r="HQ217" s="12"/>
      <c r="HR217" s="12"/>
      <c r="HS217" s="12"/>
      <c r="HT217" s="12"/>
      <c r="HU217" s="12"/>
      <c r="HV217" s="12"/>
      <c r="HW217" s="12"/>
      <c r="HX217" s="12"/>
      <c r="HY217" s="12"/>
      <c r="HZ217" s="12"/>
      <c r="IA217" s="12"/>
      <c r="IB217" s="12"/>
      <c r="IC217" s="12"/>
      <c r="ID217" s="12"/>
      <c r="IE217" s="12"/>
      <c r="IF217" s="12"/>
      <c r="IG217" s="12"/>
      <c r="IH217" s="12"/>
      <c r="II217" s="12"/>
      <c r="IJ217" s="12"/>
      <c r="IK217" s="12"/>
      <c r="IL217" s="12"/>
      <c r="IM217" s="12"/>
      <c r="IN217" s="12"/>
      <c r="IO217" s="12"/>
      <c r="IP217" s="12"/>
      <c r="IQ217" s="12"/>
      <c r="IR217" s="12"/>
      <c r="IS217" s="12"/>
      <c r="IT217" s="12"/>
    </row>
    <row r="218" spans="1:254" s="14" customFormat="1" ht="14.1" customHeight="1" x14ac:dyDescent="0.2">
      <c r="A218" s="9"/>
      <c r="B218" s="10"/>
      <c r="C218" s="56" t="s">
        <v>52</v>
      </c>
      <c r="D218" s="12"/>
      <c r="E218" s="12">
        <f t="shared" si="43"/>
        <v>0</v>
      </c>
      <c r="F218" s="12"/>
      <c r="G218" s="12">
        <f t="shared" si="41"/>
        <v>0</v>
      </c>
      <c r="H218" s="12">
        <f t="shared" si="42"/>
        <v>0</v>
      </c>
      <c r="I218" s="12"/>
      <c r="J218" s="52"/>
      <c r="K218" s="13"/>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c r="IT218" s="12"/>
    </row>
    <row r="219" spans="1:254" s="14" customFormat="1" ht="14.1" customHeight="1" x14ac:dyDescent="0.2">
      <c r="A219" s="9"/>
      <c r="B219" s="10"/>
      <c r="C219" s="56" t="s">
        <v>52</v>
      </c>
      <c r="D219" s="12"/>
      <c r="E219" s="12">
        <f t="shared" si="43"/>
        <v>0</v>
      </c>
      <c r="F219" s="12"/>
      <c r="G219" s="12">
        <f t="shared" si="41"/>
        <v>0</v>
      </c>
      <c r="H219" s="12">
        <f t="shared" si="42"/>
        <v>0</v>
      </c>
      <c r="I219" s="12"/>
      <c r="J219" s="52"/>
      <c r="K219" s="13"/>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c r="EI219" s="12"/>
      <c r="EJ219" s="12"/>
      <c r="EK219" s="12"/>
      <c r="EL219" s="12"/>
      <c r="EM219" s="12"/>
      <c r="EN219" s="12"/>
      <c r="EO219" s="12"/>
      <c r="EP219" s="12"/>
      <c r="EQ219" s="12"/>
      <c r="ER219" s="12"/>
      <c r="ES219" s="12"/>
      <c r="ET219" s="12"/>
      <c r="EU219" s="12"/>
      <c r="EV219" s="12"/>
      <c r="EW219" s="12"/>
      <c r="EX219" s="12"/>
      <c r="EY219" s="12"/>
      <c r="EZ219" s="12"/>
      <c r="FA219" s="12"/>
      <c r="FB219" s="12"/>
      <c r="FC219" s="12"/>
      <c r="FD219" s="12"/>
      <c r="FE219" s="12"/>
      <c r="FF219" s="12"/>
      <c r="FG219" s="12"/>
      <c r="FH219" s="12"/>
      <c r="FI219" s="12"/>
      <c r="FJ219" s="12"/>
      <c r="FK219" s="12"/>
      <c r="FL219" s="12"/>
      <c r="FM219" s="12"/>
      <c r="FN219" s="12"/>
      <c r="FO219" s="12"/>
      <c r="FP219" s="12"/>
      <c r="FQ219" s="12"/>
      <c r="FR219" s="12"/>
      <c r="FS219" s="12"/>
      <c r="FT219" s="12"/>
      <c r="FU219" s="12"/>
      <c r="FV219" s="12"/>
      <c r="FW219" s="12"/>
      <c r="FX219" s="12"/>
      <c r="FY219" s="12"/>
      <c r="FZ219" s="12"/>
      <c r="GA219" s="12"/>
      <c r="GB219" s="12"/>
      <c r="GC219" s="12"/>
      <c r="GD219" s="12"/>
      <c r="GE219" s="12"/>
      <c r="GF219" s="12"/>
      <c r="GG219" s="12"/>
      <c r="GH219" s="12"/>
      <c r="GI219" s="12"/>
      <c r="GJ219" s="12"/>
      <c r="GK219" s="12"/>
      <c r="GL219" s="12"/>
      <c r="GM219" s="12"/>
      <c r="GN219" s="12"/>
      <c r="GO219" s="12"/>
      <c r="GP219" s="12"/>
      <c r="GQ219" s="12"/>
      <c r="GR219" s="12"/>
      <c r="GS219" s="12"/>
      <c r="GT219" s="12"/>
      <c r="GU219" s="12"/>
      <c r="GV219" s="12"/>
      <c r="GW219" s="12"/>
      <c r="GX219" s="12"/>
      <c r="GY219" s="12"/>
      <c r="GZ219" s="12"/>
      <c r="HA219" s="12"/>
      <c r="HB219" s="12"/>
      <c r="HC219" s="12"/>
      <c r="HD219" s="12"/>
      <c r="HE219" s="12"/>
      <c r="HF219" s="12"/>
      <c r="HG219" s="12"/>
      <c r="HH219" s="12"/>
      <c r="HI219" s="12"/>
      <c r="HJ219" s="12"/>
      <c r="HK219" s="12"/>
      <c r="HL219" s="12"/>
      <c r="HM219" s="12"/>
      <c r="HN219" s="12"/>
      <c r="HO219" s="12"/>
      <c r="HP219" s="12"/>
      <c r="HQ219" s="12"/>
      <c r="HR219" s="12"/>
      <c r="HS219" s="12"/>
      <c r="HT219" s="12"/>
      <c r="HU219" s="12"/>
      <c r="HV219" s="12"/>
      <c r="HW219" s="12"/>
      <c r="HX219" s="12"/>
      <c r="HY219" s="12"/>
      <c r="HZ219" s="12"/>
      <c r="IA219" s="12"/>
      <c r="IB219" s="12"/>
      <c r="IC219" s="12"/>
      <c r="ID219" s="12"/>
      <c r="IE219" s="12"/>
      <c r="IF219" s="12"/>
      <c r="IG219" s="12"/>
      <c r="IH219" s="12"/>
      <c r="II219" s="12"/>
      <c r="IJ219" s="12"/>
      <c r="IK219" s="12"/>
      <c r="IL219" s="12"/>
      <c r="IM219" s="12"/>
      <c r="IN219" s="12"/>
      <c r="IO219" s="12"/>
      <c r="IP219" s="12"/>
      <c r="IQ219" s="12"/>
      <c r="IR219" s="12"/>
      <c r="IS219" s="12"/>
      <c r="IT219" s="12"/>
    </row>
    <row r="220" spans="1:254" s="14" customFormat="1" ht="14.1" customHeight="1" x14ac:dyDescent="0.2">
      <c r="A220" s="9"/>
      <c r="B220" s="10"/>
      <c r="C220" s="56" t="s">
        <v>52</v>
      </c>
      <c r="D220" s="12"/>
      <c r="E220" s="12">
        <f t="shared" si="43"/>
        <v>0</v>
      </c>
      <c r="F220" s="12"/>
      <c r="G220" s="12">
        <f t="shared" si="41"/>
        <v>0</v>
      </c>
      <c r="H220" s="12">
        <f t="shared" si="42"/>
        <v>0</v>
      </c>
      <c r="I220" s="12"/>
      <c r="J220" s="52"/>
      <c r="K220" s="13"/>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row>
    <row r="221" spans="1:254" s="14" customFormat="1" ht="14.1" customHeight="1" x14ac:dyDescent="0.2">
      <c r="A221" s="9"/>
      <c r="B221" s="10"/>
      <c r="C221" s="56" t="s">
        <v>52</v>
      </c>
      <c r="D221" s="12"/>
      <c r="E221" s="12">
        <f t="shared" si="43"/>
        <v>0</v>
      </c>
      <c r="F221" s="12"/>
      <c r="G221" s="12">
        <f t="shared" si="41"/>
        <v>0</v>
      </c>
      <c r="H221" s="12">
        <f t="shared" si="42"/>
        <v>0</v>
      </c>
      <c r="I221" s="12"/>
      <c r="J221" s="52"/>
      <c r="K221" s="13"/>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c r="DN221" s="12"/>
      <c r="DO221" s="12"/>
      <c r="DP221" s="12"/>
      <c r="DQ221" s="12"/>
      <c r="DR221" s="12"/>
      <c r="DS221" s="12"/>
      <c r="DT221" s="12"/>
      <c r="DU221" s="12"/>
      <c r="DV221" s="12"/>
      <c r="DW221" s="12"/>
      <c r="DX221" s="12"/>
      <c r="DY221" s="12"/>
      <c r="DZ221" s="12"/>
      <c r="EA221" s="12"/>
      <c r="EB221" s="12"/>
      <c r="EC221" s="12"/>
      <c r="ED221" s="12"/>
      <c r="EE221" s="12"/>
      <c r="EF221" s="12"/>
      <c r="EG221" s="12"/>
      <c r="EH221" s="12"/>
      <c r="EI221" s="12"/>
      <c r="EJ221" s="12"/>
      <c r="EK221" s="12"/>
      <c r="EL221" s="12"/>
      <c r="EM221" s="12"/>
      <c r="EN221" s="12"/>
      <c r="EO221" s="12"/>
      <c r="EP221" s="12"/>
      <c r="EQ221" s="12"/>
      <c r="ER221" s="12"/>
      <c r="ES221" s="12"/>
      <c r="ET221" s="12"/>
      <c r="EU221" s="12"/>
      <c r="EV221" s="12"/>
      <c r="EW221" s="12"/>
      <c r="EX221" s="12"/>
      <c r="EY221" s="12"/>
      <c r="EZ221" s="12"/>
      <c r="FA221" s="12"/>
      <c r="FB221" s="12"/>
      <c r="FC221" s="12"/>
      <c r="FD221" s="12"/>
      <c r="FE221" s="12"/>
      <c r="FF221" s="12"/>
      <c r="FG221" s="12"/>
      <c r="FH221" s="12"/>
      <c r="FI221" s="12"/>
      <c r="FJ221" s="12"/>
      <c r="FK221" s="12"/>
      <c r="FL221" s="12"/>
      <c r="FM221" s="12"/>
      <c r="FN221" s="12"/>
      <c r="FO221" s="12"/>
      <c r="FP221" s="12"/>
      <c r="FQ221" s="12"/>
      <c r="FR221" s="12"/>
      <c r="FS221" s="12"/>
      <c r="FT221" s="12"/>
      <c r="FU221" s="12"/>
      <c r="FV221" s="12"/>
      <c r="FW221" s="12"/>
      <c r="FX221" s="12"/>
      <c r="FY221" s="12"/>
      <c r="FZ221" s="12"/>
      <c r="GA221" s="12"/>
      <c r="GB221" s="12"/>
      <c r="GC221" s="12"/>
      <c r="GD221" s="12"/>
      <c r="GE221" s="12"/>
      <c r="GF221" s="12"/>
      <c r="GG221" s="12"/>
      <c r="GH221" s="12"/>
      <c r="GI221" s="12"/>
      <c r="GJ221" s="12"/>
      <c r="GK221" s="12"/>
      <c r="GL221" s="12"/>
      <c r="GM221" s="12"/>
      <c r="GN221" s="12"/>
      <c r="GO221" s="12"/>
      <c r="GP221" s="12"/>
      <c r="GQ221" s="12"/>
      <c r="GR221" s="12"/>
      <c r="GS221" s="12"/>
      <c r="GT221" s="12"/>
      <c r="GU221" s="12"/>
      <c r="GV221" s="12"/>
      <c r="GW221" s="12"/>
      <c r="GX221" s="12"/>
      <c r="GY221" s="12"/>
      <c r="GZ221" s="12"/>
      <c r="HA221" s="12"/>
      <c r="HB221" s="12"/>
      <c r="HC221" s="12"/>
      <c r="HD221" s="12"/>
      <c r="HE221" s="12"/>
      <c r="HF221" s="12"/>
      <c r="HG221" s="12"/>
      <c r="HH221" s="12"/>
      <c r="HI221" s="12"/>
      <c r="HJ221" s="12"/>
      <c r="HK221" s="12"/>
      <c r="HL221" s="12"/>
      <c r="HM221" s="12"/>
      <c r="HN221" s="12"/>
      <c r="HO221" s="12"/>
      <c r="HP221" s="12"/>
      <c r="HQ221" s="12"/>
      <c r="HR221" s="12"/>
      <c r="HS221" s="12"/>
      <c r="HT221" s="12"/>
      <c r="HU221" s="12"/>
      <c r="HV221" s="12"/>
      <c r="HW221" s="12"/>
      <c r="HX221" s="12"/>
      <c r="HY221" s="12"/>
      <c r="HZ221" s="12"/>
      <c r="IA221" s="12"/>
      <c r="IB221" s="12"/>
      <c r="IC221" s="12"/>
      <c r="ID221" s="12"/>
      <c r="IE221" s="12"/>
      <c r="IF221" s="12"/>
      <c r="IG221" s="12"/>
      <c r="IH221" s="12"/>
      <c r="II221" s="12"/>
      <c r="IJ221" s="12"/>
      <c r="IK221" s="12"/>
      <c r="IL221" s="12"/>
      <c r="IM221" s="12"/>
      <c r="IN221" s="12"/>
      <c r="IO221" s="12"/>
      <c r="IP221" s="12"/>
      <c r="IQ221" s="12"/>
      <c r="IR221" s="12"/>
      <c r="IS221" s="12"/>
      <c r="IT221" s="12"/>
    </row>
    <row r="222" spans="1:254" s="14" customFormat="1" ht="14.1" customHeight="1" x14ac:dyDescent="0.2">
      <c r="A222" s="9"/>
      <c r="B222" s="10"/>
      <c r="C222" s="56" t="s">
        <v>52</v>
      </c>
      <c r="D222" s="12"/>
      <c r="E222" s="12">
        <f t="shared" si="43"/>
        <v>0</v>
      </c>
      <c r="F222" s="12"/>
      <c r="G222" s="12">
        <f t="shared" si="41"/>
        <v>0</v>
      </c>
      <c r="H222" s="12">
        <f t="shared" si="42"/>
        <v>0</v>
      </c>
      <c r="I222" s="12"/>
      <c r="J222" s="52"/>
      <c r="K222" s="13"/>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c r="IT222" s="12"/>
    </row>
    <row r="223" spans="1:254" s="14" customFormat="1" ht="14.1" customHeight="1" x14ac:dyDescent="0.2">
      <c r="A223" s="9"/>
      <c r="B223" s="10"/>
      <c r="C223" s="56" t="s">
        <v>52</v>
      </c>
      <c r="D223" s="12"/>
      <c r="E223" s="12">
        <f t="shared" si="43"/>
        <v>0</v>
      </c>
      <c r="F223" s="12"/>
      <c r="G223" s="12">
        <f t="shared" si="41"/>
        <v>0</v>
      </c>
      <c r="H223" s="12">
        <f t="shared" si="42"/>
        <v>0</v>
      </c>
      <c r="I223" s="12"/>
      <c r="J223" s="52"/>
      <c r="K223" s="13"/>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c r="DL223" s="12"/>
      <c r="DM223" s="12"/>
      <c r="DN223" s="12"/>
      <c r="DO223" s="12"/>
      <c r="DP223" s="12"/>
      <c r="DQ223" s="12"/>
      <c r="DR223" s="12"/>
      <c r="DS223" s="12"/>
      <c r="DT223" s="12"/>
      <c r="DU223" s="12"/>
      <c r="DV223" s="12"/>
      <c r="DW223" s="12"/>
      <c r="DX223" s="12"/>
      <c r="DY223" s="12"/>
      <c r="DZ223" s="12"/>
      <c r="EA223" s="12"/>
      <c r="EB223" s="12"/>
      <c r="EC223" s="12"/>
      <c r="ED223" s="12"/>
      <c r="EE223" s="12"/>
      <c r="EF223" s="12"/>
      <c r="EG223" s="12"/>
      <c r="EH223" s="12"/>
      <c r="EI223" s="12"/>
      <c r="EJ223" s="12"/>
      <c r="EK223" s="12"/>
      <c r="EL223" s="12"/>
      <c r="EM223" s="12"/>
      <c r="EN223" s="12"/>
      <c r="EO223" s="12"/>
      <c r="EP223" s="12"/>
      <c r="EQ223" s="12"/>
      <c r="ER223" s="12"/>
      <c r="ES223" s="12"/>
      <c r="ET223" s="12"/>
      <c r="EU223" s="12"/>
      <c r="EV223" s="12"/>
      <c r="EW223" s="12"/>
      <c r="EX223" s="12"/>
      <c r="EY223" s="12"/>
      <c r="EZ223" s="12"/>
      <c r="FA223" s="12"/>
      <c r="FB223" s="12"/>
      <c r="FC223" s="12"/>
      <c r="FD223" s="12"/>
      <c r="FE223" s="12"/>
      <c r="FF223" s="12"/>
      <c r="FG223" s="12"/>
      <c r="FH223" s="12"/>
      <c r="FI223" s="12"/>
      <c r="FJ223" s="12"/>
      <c r="FK223" s="12"/>
      <c r="FL223" s="12"/>
      <c r="FM223" s="12"/>
      <c r="FN223" s="12"/>
      <c r="FO223" s="12"/>
      <c r="FP223" s="12"/>
      <c r="FQ223" s="12"/>
      <c r="FR223" s="12"/>
      <c r="FS223" s="12"/>
      <c r="FT223" s="12"/>
      <c r="FU223" s="12"/>
      <c r="FV223" s="12"/>
      <c r="FW223" s="12"/>
      <c r="FX223" s="12"/>
      <c r="FY223" s="12"/>
      <c r="FZ223" s="12"/>
      <c r="GA223" s="12"/>
      <c r="GB223" s="12"/>
      <c r="GC223" s="12"/>
      <c r="GD223" s="12"/>
      <c r="GE223" s="12"/>
      <c r="GF223" s="12"/>
      <c r="GG223" s="12"/>
      <c r="GH223" s="12"/>
      <c r="GI223" s="12"/>
      <c r="GJ223" s="12"/>
      <c r="GK223" s="12"/>
      <c r="GL223" s="12"/>
      <c r="GM223" s="12"/>
      <c r="GN223" s="12"/>
      <c r="GO223" s="12"/>
      <c r="GP223" s="12"/>
      <c r="GQ223" s="12"/>
      <c r="GR223" s="12"/>
      <c r="GS223" s="12"/>
      <c r="GT223" s="12"/>
      <c r="GU223" s="12"/>
      <c r="GV223" s="12"/>
      <c r="GW223" s="12"/>
      <c r="GX223" s="12"/>
      <c r="GY223" s="12"/>
      <c r="GZ223" s="12"/>
      <c r="HA223" s="12"/>
      <c r="HB223" s="12"/>
      <c r="HC223" s="12"/>
      <c r="HD223" s="12"/>
      <c r="HE223" s="12"/>
      <c r="HF223" s="12"/>
      <c r="HG223" s="12"/>
      <c r="HH223" s="12"/>
      <c r="HI223" s="12"/>
      <c r="HJ223" s="12"/>
      <c r="HK223" s="12"/>
      <c r="HL223" s="12"/>
      <c r="HM223" s="12"/>
      <c r="HN223" s="12"/>
      <c r="HO223" s="12"/>
      <c r="HP223" s="12"/>
      <c r="HQ223" s="12"/>
      <c r="HR223" s="12"/>
      <c r="HS223" s="12"/>
      <c r="HT223" s="12"/>
      <c r="HU223" s="12"/>
      <c r="HV223" s="12"/>
      <c r="HW223" s="12"/>
      <c r="HX223" s="12"/>
      <c r="HY223" s="12"/>
      <c r="HZ223" s="12"/>
      <c r="IA223" s="12"/>
      <c r="IB223" s="12"/>
      <c r="IC223" s="12"/>
      <c r="ID223" s="12"/>
      <c r="IE223" s="12"/>
      <c r="IF223" s="12"/>
      <c r="IG223" s="12"/>
      <c r="IH223" s="12"/>
      <c r="II223" s="12"/>
      <c r="IJ223" s="12"/>
      <c r="IK223" s="12"/>
      <c r="IL223" s="12"/>
      <c r="IM223" s="12"/>
      <c r="IN223" s="12"/>
      <c r="IO223" s="12"/>
      <c r="IP223" s="12"/>
      <c r="IQ223" s="12"/>
      <c r="IR223" s="12"/>
      <c r="IS223" s="12"/>
      <c r="IT223" s="12"/>
    </row>
    <row r="224" spans="1:254" s="14" customFormat="1" ht="14.1" customHeight="1" x14ac:dyDescent="0.2">
      <c r="A224" s="9"/>
      <c r="B224" s="10"/>
      <c r="C224" s="56" t="s">
        <v>52</v>
      </c>
      <c r="D224" s="12"/>
      <c r="E224" s="12">
        <f t="shared" si="43"/>
        <v>0</v>
      </c>
      <c r="F224" s="12"/>
      <c r="G224" s="12">
        <f t="shared" si="41"/>
        <v>0</v>
      </c>
      <c r="H224" s="12">
        <f t="shared" si="42"/>
        <v>0</v>
      </c>
      <c r="I224" s="12"/>
      <c r="J224" s="52"/>
      <c r="K224" s="13"/>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12"/>
      <c r="HS224" s="12"/>
      <c r="HT224" s="12"/>
      <c r="HU224" s="12"/>
      <c r="HV224" s="12"/>
      <c r="HW224" s="12"/>
      <c r="HX224" s="12"/>
      <c r="HY224" s="12"/>
      <c r="HZ224" s="12"/>
      <c r="IA224" s="12"/>
      <c r="IB224" s="12"/>
      <c r="IC224" s="12"/>
      <c r="ID224" s="12"/>
      <c r="IE224" s="12"/>
      <c r="IF224" s="12"/>
      <c r="IG224" s="12"/>
      <c r="IH224" s="12"/>
      <c r="II224" s="12"/>
      <c r="IJ224" s="12"/>
      <c r="IK224" s="12"/>
      <c r="IL224" s="12"/>
      <c r="IM224" s="12"/>
      <c r="IN224" s="12"/>
      <c r="IO224" s="12"/>
      <c r="IP224" s="12"/>
      <c r="IQ224" s="12"/>
      <c r="IR224" s="12"/>
      <c r="IS224" s="12"/>
      <c r="IT224" s="12"/>
    </row>
    <row r="225" spans="1:254" s="14" customFormat="1" ht="14.1" customHeight="1" x14ac:dyDescent="0.2">
      <c r="A225" s="9"/>
      <c r="B225" s="10"/>
      <c r="C225" s="56" t="s">
        <v>52</v>
      </c>
      <c r="D225" s="12"/>
      <c r="E225" s="12">
        <f t="shared" si="43"/>
        <v>0</v>
      </c>
      <c r="F225" s="12"/>
      <c r="G225" s="12">
        <f t="shared" si="41"/>
        <v>0</v>
      </c>
      <c r="H225" s="12">
        <f t="shared" si="42"/>
        <v>0</v>
      </c>
      <c r="I225" s="12"/>
      <c r="J225" s="52"/>
      <c r="K225" s="13"/>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c r="DL225" s="12"/>
      <c r="DM225" s="12"/>
      <c r="DN225" s="12"/>
      <c r="DO225" s="12"/>
      <c r="DP225" s="12"/>
      <c r="DQ225" s="12"/>
      <c r="DR225" s="12"/>
      <c r="DS225" s="12"/>
      <c r="DT225" s="12"/>
      <c r="DU225" s="12"/>
      <c r="DV225" s="12"/>
      <c r="DW225" s="12"/>
      <c r="DX225" s="12"/>
      <c r="DY225" s="12"/>
      <c r="DZ225" s="12"/>
      <c r="EA225" s="12"/>
      <c r="EB225" s="12"/>
      <c r="EC225" s="12"/>
      <c r="ED225" s="12"/>
      <c r="EE225" s="12"/>
      <c r="EF225" s="12"/>
      <c r="EG225" s="12"/>
      <c r="EH225" s="12"/>
      <c r="EI225" s="12"/>
      <c r="EJ225" s="12"/>
      <c r="EK225" s="12"/>
      <c r="EL225" s="12"/>
      <c r="EM225" s="12"/>
      <c r="EN225" s="12"/>
      <c r="EO225" s="12"/>
      <c r="EP225" s="12"/>
      <c r="EQ225" s="12"/>
      <c r="ER225" s="12"/>
      <c r="ES225" s="12"/>
      <c r="ET225" s="12"/>
      <c r="EU225" s="12"/>
      <c r="EV225" s="12"/>
      <c r="EW225" s="12"/>
      <c r="EX225" s="12"/>
      <c r="EY225" s="12"/>
      <c r="EZ225" s="12"/>
      <c r="FA225" s="12"/>
      <c r="FB225" s="12"/>
      <c r="FC225" s="12"/>
      <c r="FD225" s="12"/>
      <c r="FE225" s="12"/>
      <c r="FF225" s="12"/>
      <c r="FG225" s="12"/>
      <c r="FH225" s="12"/>
      <c r="FI225" s="12"/>
      <c r="FJ225" s="12"/>
      <c r="FK225" s="12"/>
      <c r="FL225" s="12"/>
      <c r="FM225" s="12"/>
      <c r="FN225" s="12"/>
      <c r="FO225" s="12"/>
      <c r="FP225" s="12"/>
      <c r="FQ225" s="12"/>
      <c r="FR225" s="12"/>
      <c r="FS225" s="12"/>
      <c r="FT225" s="12"/>
      <c r="FU225" s="12"/>
      <c r="FV225" s="12"/>
      <c r="FW225" s="12"/>
      <c r="FX225" s="12"/>
      <c r="FY225" s="12"/>
      <c r="FZ225" s="12"/>
      <c r="GA225" s="12"/>
      <c r="GB225" s="12"/>
      <c r="GC225" s="12"/>
      <c r="GD225" s="12"/>
      <c r="GE225" s="12"/>
      <c r="GF225" s="12"/>
      <c r="GG225" s="12"/>
      <c r="GH225" s="12"/>
      <c r="GI225" s="12"/>
      <c r="GJ225" s="12"/>
      <c r="GK225" s="12"/>
      <c r="GL225" s="12"/>
      <c r="GM225" s="12"/>
      <c r="GN225" s="12"/>
      <c r="GO225" s="12"/>
      <c r="GP225" s="12"/>
      <c r="GQ225" s="12"/>
      <c r="GR225" s="12"/>
      <c r="GS225" s="12"/>
      <c r="GT225" s="12"/>
      <c r="GU225" s="12"/>
      <c r="GV225" s="12"/>
      <c r="GW225" s="12"/>
      <c r="GX225" s="12"/>
      <c r="GY225" s="12"/>
      <c r="GZ225" s="12"/>
      <c r="HA225" s="12"/>
      <c r="HB225" s="12"/>
      <c r="HC225" s="12"/>
      <c r="HD225" s="12"/>
      <c r="HE225" s="12"/>
      <c r="HF225" s="12"/>
      <c r="HG225" s="12"/>
      <c r="HH225" s="12"/>
      <c r="HI225" s="12"/>
      <c r="HJ225" s="12"/>
      <c r="HK225" s="12"/>
      <c r="HL225" s="12"/>
      <c r="HM225" s="12"/>
      <c r="HN225" s="12"/>
      <c r="HO225" s="12"/>
      <c r="HP225" s="12"/>
      <c r="HQ225" s="12"/>
      <c r="HR225" s="12"/>
      <c r="HS225" s="12"/>
      <c r="HT225" s="12"/>
      <c r="HU225" s="12"/>
      <c r="HV225" s="12"/>
      <c r="HW225" s="12"/>
      <c r="HX225" s="12"/>
      <c r="HY225" s="12"/>
      <c r="HZ225" s="12"/>
      <c r="IA225" s="12"/>
      <c r="IB225" s="12"/>
      <c r="IC225" s="12"/>
      <c r="ID225" s="12"/>
      <c r="IE225" s="12"/>
      <c r="IF225" s="12"/>
      <c r="IG225" s="12"/>
      <c r="IH225" s="12"/>
      <c r="II225" s="12"/>
      <c r="IJ225" s="12"/>
      <c r="IK225" s="12"/>
      <c r="IL225" s="12"/>
      <c r="IM225" s="12"/>
      <c r="IN225" s="12"/>
      <c r="IO225" s="12"/>
      <c r="IP225" s="12"/>
      <c r="IQ225" s="12"/>
      <c r="IR225" s="12"/>
      <c r="IS225" s="12"/>
      <c r="IT225" s="12"/>
    </row>
    <row r="226" spans="1:254" s="14" customFormat="1" ht="14.1" customHeight="1" x14ac:dyDescent="0.2">
      <c r="A226" s="9"/>
      <c r="B226" s="10"/>
      <c r="C226" s="56" t="s">
        <v>52</v>
      </c>
      <c r="D226" s="12"/>
      <c r="E226" s="12">
        <f t="shared" si="43"/>
        <v>0</v>
      </c>
      <c r="F226" s="12"/>
      <c r="G226" s="12">
        <f t="shared" si="41"/>
        <v>0</v>
      </c>
      <c r="H226" s="12">
        <f t="shared" si="42"/>
        <v>0</v>
      </c>
      <c r="I226" s="12"/>
      <c r="J226" s="52"/>
      <c r="K226" s="13"/>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12"/>
      <c r="HS226" s="12"/>
      <c r="HT226" s="12"/>
      <c r="HU226" s="12"/>
      <c r="HV226" s="12"/>
      <c r="HW226" s="12"/>
      <c r="HX226" s="12"/>
      <c r="HY226" s="12"/>
      <c r="HZ226" s="12"/>
      <c r="IA226" s="12"/>
      <c r="IB226" s="12"/>
      <c r="IC226" s="12"/>
      <c r="ID226" s="12"/>
      <c r="IE226" s="12"/>
      <c r="IF226" s="12"/>
      <c r="IG226" s="12"/>
      <c r="IH226" s="12"/>
      <c r="II226" s="12"/>
      <c r="IJ226" s="12"/>
      <c r="IK226" s="12"/>
      <c r="IL226" s="12"/>
      <c r="IM226" s="12"/>
      <c r="IN226" s="12"/>
      <c r="IO226" s="12"/>
      <c r="IP226" s="12"/>
      <c r="IQ226" s="12"/>
      <c r="IR226" s="12"/>
      <c r="IS226" s="12"/>
      <c r="IT226" s="12"/>
    </row>
    <row r="227" spans="1:254" s="14" customFormat="1" ht="14.1" customHeight="1" x14ac:dyDescent="0.2">
      <c r="A227" s="9"/>
      <c r="B227" s="10"/>
      <c r="C227" s="56" t="s">
        <v>52</v>
      </c>
      <c r="D227" s="12"/>
      <c r="E227" s="12">
        <f t="shared" si="43"/>
        <v>0</v>
      </c>
      <c r="F227" s="12"/>
      <c r="G227" s="12">
        <f t="shared" ref="G227:G240" si="44">IF(J227&gt;0,0,F227)</f>
        <v>0</v>
      </c>
      <c r="H227" s="12">
        <f t="shared" ref="H227:H240" si="45">+D227</f>
        <v>0</v>
      </c>
      <c r="I227" s="12"/>
      <c r="J227" s="52"/>
      <c r="K227" s="13"/>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c r="DL227" s="12"/>
      <c r="DM227" s="12"/>
      <c r="DN227" s="12"/>
      <c r="DO227" s="12"/>
      <c r="DP227" s="12"/>
      <c r="DQ227" s="12"/>
      <c r="DR227" s="12"/>
      <c r="DS227" s="12"/>
      <c r="DT227" s="12"/>
      <c r="DU227" s="12"/>
      <c r="DV227" s="12"/>
      <c r="DW227" s="12"/>
      <c r="DX227" s="12"/>
      <c r="DY227" s="12"/>
      <c r="DZ227" s="12"/>
      <c r="EA227" s="12"/>
      <c r="EB227" s="12"/>
      <c r="EC227" s="12"/>
      <c r="ED227" s="12"/>
      <c r="EE227" s="12"/>
      <c r="EF227" s="12"/>
      <c r="EG227" s="12"/>
      <c r="EH227" s="12"/>
      <c r="EI227" s="12"/>
      <c r="EJ227" s="12"/>
      <c r="EK227" s="12"/>
      <c r="EL227" s="12"/>
      <c r="EM227" s="12"/>
      <c r="EN227" s="12"/>
      <c r="EO227" s="12"/>
      <c r="EP227" s="12"/>
      <c r="EQ227" s="12"/>
      <c r="ER227" s="12"/>
      <c r="ES227" s="12"/>
      <c r="ET227" s="12"/>
      <c r="EU227" s="12"/>
      <c r="EV227" s="12"/>
      <c r="EW227" s="12"/>
      <c r="EX227" s="12"/>
      <c r="EY227" s="12"/>
      <c r="EZ227" s="12"/>
      <c r="FA227" s="12"/>
      <c r="FB227" s="12"/>
      <c r="FC227" s="12"/>
      <c r="FD227" s="12"/>
      <c r="FE227" s="12"/>
      <c r="FF227" s="12"/>
      <c r="FG227" s="12"/>
      <c r="FH227" s="12"/>
      <c r="FI227" s="12"/>
      <c r="FJ227" s="12"/>
      <c r="FK227" s="12"/>
      <c r="FL227" s="12"/>
      <c r="FM227" s="12"/>
      <c r="FN227" s="12"/>
      <c r="FO227" s="12"/>
      <c r="FP227" s="12"/>
      <c r="FQ227" s="12"/>
      <c r="FR227" s="12"/>
      <c r="FS227" s="12"/>
      <c r="FT227" s="12"/>
      <c r="FU227" s="12"/>
      <c r="FV227" s="12"/>
      <c r="FW227" s="12"/>
      <c r="FX227" s="12"/>
      <c r="FY227" s="12"/>
      <c r="FZ227" s="12"/>
      <c r="GA227" s="12"/>
      <c r="GB227" s="12"/>
      <c r="GC227" s="12"/>
      <c r="GD227" s="12"/>
      <c r="GE227" s="12"/>
      <c r="GF227" s="12"/>
      <c r="GG227" s="12"/>
      <c r="GH227" s="12"/>
      <c r="GI227" s="12"/>
      <c r="GJ227" s="12"/>
      <c r="GK227" s="12"/>
      <c r="GL227" s="12"/>
      <c r="GM227" s="12"/>
      <c r="GN227" s="12"/>
      <c r="GO227" s="12"/>
      <c r="GP227" s="12"/>
      <c r="GQ227" s="12"/>
      <c r="GR227" s="12"/>
      <c r="GS227" s="12"/>
      <c r="GT227" s="12"/>
      <c r="GU227" s="12"/>
      <c r="GV227" s="12"/>
      <c r="GW227" s="12"/>
      <c r="GX227" s="12"/>
      <c r="GY227" s="12"/>
      <c r="GZ227" s="12"/>
      <c r="HA227" s="12"/>
      <c r="HB227" s="12"/>
      <c r="HC227" s="12"/>
      <c r="HD227" s="12"/>
      <c r="HE227" s="12"/>
      <c r="HF227" s="12"/>
      <c r="HG227" s="12"/>
      <c r="HH227" s="12"/>
      <c r="HI227" s="12"/>
      <c r="HJ227" s="12"/>
      <c r="HK227" s="12"/>
      <c r="HL227" s="12"/>
      <c r="HM227" s="12"/>
      <c r="HN227" s="12"/>
      <c r="HO227" s="12"/>
      <c r="HP227" s="12"/>
      <c r="HQ227" s="12"/>
      <c r="HR227" s="12"/>
      <c r="HS227" s="12"/>
      <c r="HT227" s="12"/>
      <c r="HU227" s="12"/>
      <c r="HV227" s="12"/>
      <c r="HW227" s="12"/>
      <c r="HX227" s="12"/>
      <c r="HY227" s="12"/>
      <c r="HZ227" s="12"/>
      <c r="IA227" s="12"/>
      <c r="IB227" s="12"/>
      <c r="IC227" s="12"/>
      <c r="ID227" s="12"/>
      <c r="IE227" s="12"/>
      <c r="IF227" s="12"/>
      <c r="IG227" s="12"/>
      <c r="IH227" s="12"/>
      <c r="II227" s="12"/>
      <c r="IJ227" s="12"/>
      <c r="IK227" s="12"/>
      <c r="IL227" s="12"/>
      <c r="IM227" s="12"/>
      <c r="IN227" s="12"/>
      <c r="IO227" s="12"/>
      <c r="IP227" s="12"/>
      <c r="IQ227" s="12"/>
      <c r="IR227" s="12"/>
      <c r="IS227" s="12"/>
      <c r="IT227" s="12"/>
    </row>
    <row r="228" spans="1:254" s="14" customFormat="1" ht="14.1" customHeight="1" x14ac:dyDescent="0.2">
      <c r="A228" s="9"/>
      <c r="B228" s="10"/>
      <c r="C228" s="56" t="s">
        <v>52</v>
      </c>
      <c r="D228" s="12"/>
      <c r="E228" s="12">
        <f t="shared" si="43"/>
        <v>0</v>
      </c>
      <c r="F228" s="12"/>
      <c r="G228" s="12">
        <f t="shared" si="44"/>
        <v>0</v>
      </c>
      <c r="H228" s="12">
        <f t="shared" si="45"/>
        <v>0</v>
      </c>
      <c r="I228" s="12"/>
      <c r="J228" s="52"/>
      <c r="K228" s="13"/>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12"/>
      <c r="HS228" s="12"/>
      <c r="HT228" s="12"/>
      <c r="HU228" s="12"/>
      <c r="HV228" s="12"/>
      <c r="HW228" s="12"/>
      <c r="HX228" s="12"/>
      <c r="HY228" s="12"/>
      <c r="HZ228" s="12"/>
      <c r="IA228" s="12"/>
      <c r="IB228" s="12"/>
      <c r="IC228" s="12"/>
      <c r="ID228" s="12"/>
      <c r="IE228" s="12"/>
      <c r="IF228" s="12"/>
      <c r="IG228" s="12"/>
      <c r="IH228" s="12"/>
      <c r="II228" s="12"/>
      <c r="IJ228" s="12"/>
      <c r="IK228" s="12"/>
      <c r="IL228" s="12"/>
      <c r="IM228" s="12"/>
      <c r="IN228" s="12"/>
      <c r="IO228" s="12"/>
      <c r="IP228" s="12"/>
      <c r="IQ228" s="12"/>
      <c r="IR228" s="12"/>
      <c r="IS228" s="12"/>
      <c r="IT228" s="12"/>
    </row>
    <row r="229" spans="1:254" s="14" customFormat="1" ht="14.1" customHeight="1" x14ac:dyDescent="0.2">
      <c r="A229" s="9"/>
      <c r="B229" s="10"/>
      <c r="C229" s="56" t="s">
        <v>52</v>
      </c>
      <c r="D229" s="12"/>
      <c r="E229" s="12">
        <f t="shared" si="43"/>
        <v>0</v>
      </c>
      <c r="F229" s="12"/>
      <c r="G229" s="12">
        <f t="shared" si="44"/>
        <v>0</v>
      </c>
      <c r="H229" s="12">
        <f t="shared" si="45"/>
        <v>0</v>
      </c>
      <c r="I229" s="12"/>
      <c r="J229" s="52"/>
      <c r="K229" s="13"/>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c r="GX229" s="12"/>
      <c r="GY229" s="12"/>
      <c r="GZ229" s="12"/>
      <c r="HA229" s="12"/>
      <c r="HB229" s="12"/>
      <c r="HC229" s="12"/>
      <c r="HD229" s="12"/>
      <c r="HE229" s="12"/>
      <c r="HF229" s="12"/>
      <c r="HG229" s="12"/>
      <c r="HH229" s="12"/>
      <c r="HI229" s="12"/>
      <c r="HJ229" s="12"/>
      <c r="HK229" s="12"/>
      <c r="HL229" s="12"/>
      <c r="HM229" s="12"/>
      <c r="HN229" s="12"/>
      <c r="HO229" s="12"/>
      <c r="HP229" s="12"/>
      <c r="HQ229" s="12"/>
      <c r="HR229" s="12"/>
      <c r="HS229" s="12"/>
      <c r="HT229" s="12"/>
      <c r="HU229" s="12"/>
      <c r="HV229" s="12"/>
      <c r="HW229" s="12"/>
      <c r="HX229" s="12"/>
      <c r="HY229" s="12"/>
      <c r="HZ229" s="12"/>
      <c r="IA229" s="12"/>
      <c r="IB229" s="12"/>
      <c r="IC229" s="12"/>
      <c r="ID229" s="12"/>
      <c r="IE229" s="12"/>
      <c r="IF229" s="12"/>
      <c r="IG229" s="12"/>
      <c r="IH229" s="12"/>
      <c r="II229" s="12"/>
      <c r="IJ229" s="12"/>
      <c r="IK229" s="12"/>
      <c r="IL229" s="12"/>
      <c r="IM229" s="12"/>
      <c r="IN229" s="12"/>
      <c r="IO229" s="12"/>
      <c r="IP229" s="12"/>
      <c r="IQ229" s="12"/>
      <c r="IR229" s="12"/>
      <c r="IS229" s="12"/>
      <c r="IT229" s="12"/>
    </row>
    <row r="230" spans="1:254" s="14" customFormat="1" ht="14.1" customHeight="1" x14ac:dyDescent="0.2">
      <c r="A230" s="9"/>
      <c r="B230" s="10"/>
      <c r="C230" s="56" t="s">
        <v>52</v>
      </c>
      <c r="D230" s="12"/>
      <c r="E230" s="12">
        <f t="shared" si="43"/>
        <v>0</v>
      </c>
      <c r="F230" s="12"/>
      <c r="G230" s="12">
        <f t="shared" si="44"/>
        <v>0</v>
      </c>
      <c r="H230" s="12">
        <f t="shared" si="45"/>
        <v>0</v>
      </c>
      <c r="I230" s="12"/>
      <c r="J230" s="52"/>
      <c r="K230" s="13"/>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row>
    <row r="231" spans="1:254" s="14" customFormat="1" ht="14.1" customHeight="1" x14ac:dyDescent="0.2">
      <c r="A231" s="9"/>
      <c r="B231" s="10"/>
      <c r="C231" s="56" t="s">
        <v>52</v>
      </c>
      <c r="D231" s="12"/>
      <c r="E231" s="12">
        <f t="shared" ref="E231:E240" si="46">+D231</f>
        <v>0</v>
      </c>
      <c r="F231" s="12"/>
      <c r="G231" s="12">
        <f t="shared" si="44"/>
        <v>0</v>
      </c>
      <c r="H231" s="12">
        <f t="shared" si="45"/>
        <v>0</v>
      </c>
      <c r="I231" s="12"/>
      <c r="J231" s="52"/>
      <c r="K231" s="13"/>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c r="DN231" s="12"/>
      <c r="DO231" s="12"/>
      <c r="DP231" s="12"/>
      <c r="DQ231" s="12"/>
      <c r="DR231" s="12"/>
      <c r="DS231" s="12"/>
      <c r="DT231" s="12"/>
      <c r="DU231" s="12"/>
      <c r="DV231" s="12"/>
      <c r="DW231" s="12"/>
      <c r="DX231" s="12"/>
      <c r="DY231" s="12"/>
      <c r="DZ231" s="12"/>
      <c r="EA231" s="12"/>
      <c r="EB231" s="12"/>
      <c r="EC231" s="12"/>
      <c r="ED231" s="12"/>
      <c r="EE231" s="12"/>
      <c r="EF231" s="12"/>
      <c r="EG231" s="12"/>
      <c r="EH231" s="12"/>
      <c r="EI231" s="12"/>
      <c r="EJ231" s="12"/>
      <c r="EK231" s="12"/>
      <c r="EL231" s="12"/>
      <c r="EM231" s="12"/>
      <c r="EN231" s="12"/>
      <c r="EO231" s="12"/>
      <c r="EP231" s="12"/>
      <c r="EQ231" s="12"/>
      <c r="ER231" s="12"/>
      <c r="ES231" s="12"/>
      <c r="ET231" s="12"/>
      <c r="EU231" s="12"/>
      <c r="EV231" s="12"/>
      <c r="EW231" s="12"/>
      <c r="EX231" s="12"/>
      <c r="EY231" s="12"/>
      <c r="EZ231" s="12"/>
      <c r="FA231" s="12"/>
      <c r="FB231" s="12"/>
      <c r="FC231" s="12"/>
      <c r="FD231" s="12"/>
      <c r="FE231" s="12"/>
      <c r="FF231" s="12"/>
      <c r="FG231" s="12"/>
      <c r="FH231" s="12"/>
      <c r="FI231" s="12"/>
      <c r="FJ231" s="12"/>
      <c r="FK231" s="12"/>
      <c r="FL231" s="12"/>
      <c r="FM231" s="12"/>
      <c r="FN231" s="12"/>
      <c r="FO231" s="12"/>
      <c r="FP231" s="12"/>
      <c r="FQ231" s="12"/>
      <c r="FR231" s="12"/>
      <c r="FS231" s="12"/>
      <c r="FT231" s="12"/>
      <c r="FU231" s="12"/>
      <c r="FV231" s="12"/>
      <c r="FW231" s="12"/>
      <c r="FX231" s="12"/>
      <c r="FY231" s="12"/>
      <c r="FZ231" s="12"/>
      <c r="GA231" s="12"/>
      <c r="GB231" s="12"/>
      <c r="GC231" s="12"/>
      <c r="GD231" s="12"/>
      <c r="GE231" s="12"/>
      <c r="GF231" s="12"/>
      <c r="GG231" s="12"/>
      <c r="GH231" s="12"/>
      <c r="GI231" s="12"/>
      <c r="GJ231" s="12"/>
      <c r="GK231" s="12"/>
      <c r="GL231" s="12"/>
      <c r="GM231" s="12"/>
      <c r="GN231" s="12"/>
      <c r="GO231" s="12"/>
      <c r="GP231" s="12"/>
      <c r="GQ231" s="12"/>
      <c r="GR231" s="12"/>
      <c r="GS231" s="12"/>
      <c r="GT231" s="12"/>
      <c r="GU231" s="12"/>
      <c r="GV231" s="12"/>
      <c r="GW231" s="12"/>
      <c r="GX231" s="12"/>
      <c r="GY231" s="12"/>
      <c r="GZ231" s="12"/>
      <c r="HA231" s="12"/>
      <c r="HB231" s="12"/>
      <c r="HC231" s="12"/>
      <c r="HD231" s="12"/>
      <c r="HE231" s="12"/>
      <c r="HF231" s="12"/>
      <c r="HG231" s="12"/>
      <c r="HH231" s="12"/>
      <c r="HI231" s="12"/>
      <c r="HJ231" s="12"/>
      <c r="HK231" s="12"/>
      <c r="HL231" s="12"/>
      <c r="HM231" s="12"/>
      <c r="HN231" s="12"/>
      <c r="HO231" s="12"/>
      <c r="HP231" s="12"/>
      <c r="HQ231" s="12"/>
      <c r="HR231" s="12"/>
      <c r="HS231" s="12"/>
      <c r="HT231" s="12"/>
      <c r="HU231" s="12"/>
      <c r="HV231" s="12"/>
      <c r="HW231" s="12"/>
      <c r="HX231" s="12"/>
      <c r="HY231" s="12"/>
      <c r="HZ231" s="12"/>
      <c r="IA231" s="12"/>
      <c r="IB231" s="12"/>
      <c r="IC231" s="12"/>
      <c r="ID231" s="12"/>
      <c r="IE231" s="12"/>
      <c r="IF231" s="12"/>
      <c r="IG231" s="12"/>
      <c r="IH231" s="12"/>
      <c r="II231" s="12"/>
      <c r="IJ231" s="12"/>
      <c r="IK231" s="12"/>
      <c r="IL231" s="12"/>
      <c r="IM231" s="12"/>
      <c r="IN231" s="12"/>
      <c r="IO231" s="12"/>
      <c r="IP231" s="12"/>
      <c r="IQ231" s="12"/>
      <c r="IR231" s="12"/>
      <c r="IS231" s="12"/>
      <c r="IT231" s="12"/>
    </row>
    <row r="232" spans="1:254" s="14" customFormat="1" ht="14.1" customHeight="1" x14ac:dyDescent="0.2">
      <c r="A232" s="9"/>
      <c r="B232" s="10"/>
      <c r="C232" s="56" t="s">
        <v>52</v>
      </c>
      <c r="D232" s="12"/>
      <c r="E232" s="12">
        <f t="shared" si="46"/>
        <v>0</v>
      </c>
      <c r="F232" s="12"/>
      <c r="G232" s="12">
        <f t="shared" si="44"/>
        <v>0</v>
      </c>
      <c r="H232" s="12">
        <f t="shared" si="45"/>
        <v>0</v>
      </c>
      <c r="I232" s="12"/>
      <c r="J232" s="52"/>
      <c r="K232" s="13"/>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c r="IS232" s="12"/>
      <c r="IT232" s="12"/>
    </row>
    <row r="233" spans="1:254" s="14" customFormat="1" ht="14.1" customHeight="1" x14ac:dyDescent="0.2">
      <c r="A233" s="9"/>
      <c r="B233" s="10"/>
      <c r="C233" s="56" t="s">
        <v>52</v>
      </c>
      <c r="D233" s="12"/>
      <c r="E233" s="12">
        <f t="shared" si="46"/>
        <v>0</v>
      </c>
      <c r="F233" s="12"/>
      <c r="G233" s="12">
        <f t="shared" si="44"/>
        <v>0</v>
      </c>
      <c r="H233" s="12">
        <f t="shared" si="45"/>
        <v>0</v>
      </c>
      <c r="I233" s="12"/>
      <c r="J233" s="52"/>
      <c r="K233" s="13"/>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c r="DN233" s="12"/>
      <c r="DO233" s="12"/>
      <c r="DP233" s="12"/>
      <c r="DQ233" s="12"/>
      <c r="DR233" s="12"/>
      <c r="DS233" s="12"/>
      <c r="DT233" s="12"/>
      <c r="DU233" s="12"/>
      <c r="DV233" s="12"/>
      <c r="DW233" s="12"/>
      <c r="DX233" s="12"/>
      <c r="DY233" s="12"/>
      <c r="DZ233" s="12"/>
      <c r="EA233" s="12"/>
      <c r="EB233" s="12"/>
      <c r="EC233" s="12"/>
      <c r="ED233" s="12"/>
      <c r="EE233" s="12"/>
      <c r="EF233" s="12"/>
      <c r="EG233" s="12"/>
      <c r="EH233" s="12"/>
      <c r="EI233" s="12"/>
      <c r="EJ233" s="12"/>
      <c r="EK233" s="12"/>
      <c r="EL233" s="12"/>
      <c r="EM233" s="12"/>
      <c r="EN233" s="12"/>
      <c r="EO233" s="12"/>
      <c r="EP233" s="12"/>
      <c r="EQ233" s="12"/>
      <c r="ER233" s="12"/>
      <c r="ES233" s="12"/>
      <c r="ET233" s="12"/>
      <c r="EU233" s="12"/>
      <c r="EV233" s="12"/>
      <c r="EW233" s="12"/>
      <c r="EX233" s="12"/>
      <c r="EY233" s="12"/>
      <c r="EZ233" s="12"/>
      <c r="FA233" s="12"/>
      <c r="FB233" s="12"/>
      <c r="FC233" s="12"/>
      <c r="FD233" s="12"/>
      <c r="FE233" s="12"/>
      <c r="FF233" s="12"/>
      <c r="FG233" s="12"/>
      <c r="FH233" s="12"/>
      <c r="FI233" s="12"/>
      <c r="FJ233" s="12"/>
      <c r="FK233" s="12"/>
      <c r="FL233" s="12"/>
      <c r="FM233" s="12"/>
      <c r="FN233" s="12"/>
      <c r="FO233" s="12"/>
      <c r="FP233" s="12"/>
      <c r="FQ233" s="12"/>
      <c r="FR233" s="12"/>
      <c r="FS233" s="12"/>
      <c r="FT233" s="12"/>
      <c r="FU233" s="12"/>
      <c r="FV233" s="12"/>
      <c r="FW233" s="12"/>
      <c r="FX233" s="12"/>
      <c r="FY233" s="12"/>
      <c r="FZ233" s="12"/>
      <c r="GA233" s="12"/>
      <c r="GB233" s="12"/>
      <c r="GC233" s="12"/>
      <c r="GD233" s="12"/>
      <c r="GE233" s="12"/>
      <c r="GF233" s="12"/>
      <c r="GG233" s="12"/>
      <c r="GH233" s="12"/>
      <c r="GI233" s="12"/>
      <c r="GJ233" s="12"/>
      <c r="GK233" s="12"/>
      <c r="GL233" s="12"/>
      <c r="GM233" s="12"/>
      <c r="GN233" s="12"/>
      <c r="GO233" s="12"/>
      <c r="GP233" s="12"/>
      <c r="GQ233" s="12"/>
      <c r="GR233" s="12"/>
      <c r="GS233" s="12"/>
      <c r="GT233" s="12"/>
      <c r="GU233" s="12"/>
      <c r="GV233" s="12"/>
      <c r="GW233" s="12"/>
      <c r="GX233" s="12"/>
      <c r="GY233" s="12"/>
      <c r="GZ233" s="12"/>
      <c r="HA233" s="12"/>
      <c r="HB233" s="12"/>
      <c r="HC233" s="12"/>
      <c r="HD233" s="12"/>
      <c r="HE233" s="12"/>
      <c r="HF233" s="12"/>
      <c r="HG233" s="12"/>
      <c r="HH233" s="12"/>
      <c r="HI233" s="12"/>
      <c r="HJ233" s="12"/>
      <c r="HK233" s="12"/>
      <c r="HL233" s="12"/>
      <c r="HM233" s="12"/>
      <c r="HN233" s="12"/>
      <c r="HO233" s="12"/>
      <c r="HP233" s="12"/>
      <c r="HQ233" s="12"/>
      <c r="HR233" s="12"/>
      <c r="HS233" s="12"/>
      <c r="HT233" s="12"/>
      <c r="HU233" s="12"/>
      <c r="HV233" s="12"/>
      <c r="HW233" s="12"/>
      <c r="HX233" s="12"/>
      <c r="HY233" s="12"/>
      <c r="HZ233" s="12"/>
      <c r="IA233" s="12"/>
      <c r="IB233" s="12"/>
      <c r="IC233" s="12"/>
      <c r="ID233" s="12"/>
      <c r="IE233" s="12"/>
      <c r="IF233" s="12"/>
      <c r="IG233" s="12"/>
      <c r="IH233" s="12"/>
      <c r="II233" s="12"/>
      <c r="IJ233" s="12"/>
      <c r="IK233" s="12"/>
      <c r="IL233" s="12"/>
      <c r="IM233" s="12"/>
      <c r="IN233" s="12"/>
      <c r="IO233" s="12"/>
      <c r="IP233" s="12"/>
      <c r="IQ233" s="12"/>
      <c r="IR233" s="12"/>
      <c r="IS233" s="12"/>
      <c r="IT233" s="12"/>
    </row>
    <row r="234" spans="1:254" s="14" customFormat="1" ht="14.1" customHeight="1" x14ac:dyDescent="0.2">
      <c r="A234" s="9"/>
      <c r="B234" s="10"/>
      <c r="C234" s="56" t="s">
        <v>52</v>
      </c>
      <c r="D234" s="12"/>
      <c r="E234" s="12">
        <f t="shared" si="46"/>
        <v>0</v>
      </c>
      <c r="F234" s="12"/>
      <c r="G234" s="12">
        <f t="shared" si="44"/>
        <v>0</v>
      </c>
      <c r="H234" s="12">
        <f t="shared" si="45"/>
        <v>0</v>
      </c>
      <c r="I234" s="12"/>
      <c r="J234" s="52"/>
      <c r="K234" s="13"/>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c r="IT234" s="12"/>
    </row>
    <row r="235" spans="1:254" s="14" customFormat="1" ht="14.1" customHeight="1" x14ac:dyDescent="0.2">
      <c r="A235" s="9"/>
      <c r="B235" s="10"/>
      <c r="C235" s="56" t="s">
        <v>52</v>
      </c>
      <c r="D235" s="12"/>
      <c r="E235" s="12">
        <f t="shared" si="46"/>
        <v>0</v>
      </c>
      <c r="F235" s="12"/>
      <c r="G235" s="12">
        <f t="shared" si="44"/>
        <v>0</v>
      </c>
      <c r="H235" s="12">
        <f t="shared" si="45"/>
        <v>0</v>
      </c>
      <c r="I235" s="12"/>
      <c r="J235" s="52"/>
      <c r="K235" s="13"/>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row>
    <row r="236" spans="1:254" s="14" customFormat="1" ht="14.1" customHeight="1" x14ac:dyDescent="0.2">
      <c r="A236" s="9"/>
      <c r="B236" s="10"/>
      <c r="C236" s="56" t="s">
        <v>52</v>
      </c>
      <c r="D236" s="12"/>
      <c r="E236" s="12">
        <f t="shared" si="46"/>
        <v>0</v>
      </c>
      <c r="F236" s="12"/>
      <c r="G236" s="12">
        <f t="shared" si="44"/>
        <v>0</v>
      </c>
      <c r="H236" s="12">
        <f t="shared" si="45"/>
        <v>0</v>
      </c>
      <c r="I236" s="12"/>
      <c r="J236" s="52"/>
      <c r="K236" s="13"/>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row>
    <row r="237" spans="1:254" s="14" customFormat="1" ht="14.1" customHeight="1" x14ac:dyDescent="0.2">
      <c r="A237" s="9"/>
      <c r="B237" s="10"/>
      <c r="C237" s="56" t="s">
        <v>52</v>
      </c>
      <c r="D237" s="12"/>
      <c r="E237" s="12">
        <f t="shared" si="46"/>
        <v>0</v>
      </c>
      <c r="F237" s="12"/>
      <c r="G237" s="12">
        <f t="shared" si="44"/>
        <v>0</v>
      </c>
      <c r="H237" s="12">
        <f t="shared" si="45"/>
        <v>0</v>
      </c>
      <c r="I237" s="12"/>
      <c r="J237" s="52"/>
      <c r="K237" s="13"/>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row>
    <row r="238" spans="1:254" s="14" customFormat="1" ht="14.1" customHeight="1" x14ac:dyDescent="0.2">
      <c r="A238" s="9"/>
      <c r="B238" s="10"/>
      <c r="C238" s="56" t="s">
        <v>52</v>
      </c>
      <c r="D238" s="12"/>
      <c r="E238" s="12">
        <f t="shared" si="46"/>
        <v>0</v>
      </c>
      <c r="F238" s="12"/>
      <c r="G238" s="12">
        <f t="shared" si="44"/>
        <v>0</v>
      </c>
      <c r="H238" s="12">
        <f t="shared" si="45"/>
        <v>0</v>
      </c>
      <c r="I238" s="12"/>
      <c r="J238" s="52"/>
      <c r="K238" s="13"/>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row>
    <row r="239" spans="1:254" s="14" customFormat="1" ht="14.1" customHeight="1" x14ac:dyDescent="0.2">
      <c r="A239" s="9"/>
      <c r="B239" s="10"/>
      <c r="C239" s="56" t="s">
        <v>52</v>
      </c>
      <c r="D239" s="12"/>
      <c r="E239" s="12">
        <f t="shared" si="46"/>
        <v>0</v>
      </c>
      <c r="F239" s="12"/>
      <c r="G239" s="12">
        <f t="shared" si="44"/>
        <v>0</v>
      </c>
      <c r="H239" s="12">
        <f t="shared" si="45"/>
        <v>0</v>
      </c>
      <c r="I239" s="12"/>
      <c r="J239" s="52"/>
      <c r="K239" s="13"/>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row>
    <row r="240" spans="1:254" s="14" customFormat="1" ht="14.1" customHeight="1" x14ac:dyDescent="0.2">
      <c r="A240" s="9"/>
      <c r="B240" s="10"/>
      <c r="C240" s="56" t="s">
        <v>52</v>
      </c>
      <c r="D240" s="12"/>
      <c r="E240" s="12">
        <f t="shared" si="46"/>
        <v>0</v>
      </c>
      <c r="F240" s="12"/>
      <c r="G240" s="12">
        <f t="shared" si="44"/>
        <v>0</v>
      </c>
      <c r="H240" s="12">
        <f t="shared" si="45"/>
        <v>0</v>
      </c>
      <c r="I240" s="12"/>
      <c r="J240" s="52"/>
      <c r="K240" s="13"/>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row>
    <row r="241" spans="1:254" s="14" customFormat="1" ht="14.1" customHeight="1" x14ac:dyDescent="0.2">
      <c r="A241" s="9"/>
      <c r="B241" s="10"/>
      <c r="C241" s="56" t="s">
        <v>52</v>
      </c>
      <c r="D241" s="12"/>
      <c r="E241" s="12">
        <f>+D241</f>
        <v>0</v>
      </c>
      <c r="F241" s="12"/>
      <c r="G241" s="12">
        <f>IF(J241&gt;0,0,F241)</f>
        <v>0</v>
      </c>
      <c r="H241" s="12">
        <f>+D241</f>
        <v>0</v>
      </c>
      <c r="I241" s="12"/>
      <c r="J241" s="52"/>
      <c r="K241" s="13"/>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row>
  </sheetData>
  <sheetProtection formatCells="0" formatColumns="0" formatRows="0" insertColumns="0" insertRows="0" insertHyperlinks="0" deleteColumns="0" deleteRows="0" selectLockedCells="1" sort="0" autoFilter="0" pivotTables="0"/>
  <phoneticPr fontId="0" type="noConversion"/>
  <printOptions horizontalCentered="1" gridLines="1" gridLinesSet="0"/>
  <pageMargins left="0.2" right="0.2" top="0.75" bottom="0.75" header="0.5" footer="0.5"/>
  <pageSetup scale="97" fitToHeight="50" orientation="landscape" horizontalDpi="4294967292" r:id="rId1"/>
  <headerFooter alignWithMargins="0">
    <oddHeader>&amp;A</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Q88"/>
  <sheetViews>
    <sheetView zoomScale="50" workbookViewId="0">
      <selection activeCell="E7" sqref="E7"/>
    </sheetView>
  </sheetViews>
  <sheetFormatPr defaultColWidth="7.88671875" defaultRowHeight="12.75" x14ac:dyDescent="0.2"/>
  <cols>
    <col min="1" max="1" width="3.33203125" style="1" customWidth="1"/>
    <col min="2" max="2" width="25.109375" style="1" customWidth="1"/>
    <col min="3" max="6" width="7.88671875" style="1"/>
    <col min="7" max="7" width="12.77734375" style="1" customWidth="1"/>
    <col min="8" max="8" width="15.21875" style="1" customWidth="1"/>
    <col min="9" max="9" width="16" style="1" customWidth="1"/>
    <col min="10" max="10" width="10.33203125" style="1" customWidth="1"/>
    <col min="11" max="16" width="7.88671875" style="1"/>
    <col min="17" max="17" width="12.77734375" style="1" customWidth="1"/>
    <col min="18" max="16384" width="7.88671875" style="1"/>
  </cols>
  <sheetData>
    <row r="3" spans="2:17" ht="15.75" x14ac:dyDescent="0.25">
      <c r="B3"/>
      <c r="C3" s="17" t="s">
        <v>0</v>
      </c>
    </row>
    <row r="4" spans="2:17" ht="15.75" x14ac:dyDescent="0.25">
      <c r="B4"/>
      <c r="C4" s="17" t="e">
        <f>+PROJECT!#REF!</f>
        <v>#REF!</v>
      </c>
    </row>
    <row r="5" spans="2:17" ht="15.75" x14ac:dyDescent="0.25">
      <c r="B5"/>
      <c r="C5" s="38" t="s">
        <v>16</v>
      </c>
      <c r="D5" s="1">
        <f>+PROJECT!D6</f>
        <v>23463520</v>
      </c>
      <c r="E5"/>
    </row>
    <row r="6" spans="2:17" ht="15.75" x14ac:dyDescent="0.25">
      <c r="B6"/>
      <c r="C6" s="17" t="s">
        <v>17</v>
      </c>
      <c r="E6" s="39"/>
    </row>
    <row r="9" spans="2:17" x14ac:dyDescent="0.2">
      <c r="B9" s="40" t="s">
        <v>18</v>
      </c>
      <c r="C9" s="1" t="s">
        <v>19</v>
      </c>
    </row>
    <row r="10" spans="2:17" x14ac:dyDescent="0.2">
      <c r="B10" s="19"/>
      <c r="G10" s="20" t="s">
        <v>20</v>
      </c>
      <c r="H10" s="20"/>
    </row>
    <row r="11" spans="2:17" x14ac:dyDescent="0.2">
      <c r="B11" s="19"/>
      <c r="G11" s="20" t="s">
        <v>20</v>
      </c>
    </row>
    <row r="12" spans="2:17" x14ac:dyDescent="0.2">
      <c r="B12" s="19"/>
      <c r="G12" s="20" t="s">
        <v>20</v>
      </c>
    </row>
    <row r="13" spans="2:17" x14ac:dyDescent="0.2">
      <c r="B13" s="19"/>
      <c r="G13" s="20" t="s">
        <v>20</v>
      </c>
    </row>
    <row r="14" spans="2:17" x14ac:dyDescent="0.2">
      <c r="B14" s="19"/>
      <c r="G14" s="20" t="s">
        <v>20</v>
      </c>
    </row>
    <row r="15" spans="2:17" x14ac:dyDescent="0.2">
      <c r="G15" s="20"/>
      <c r="H15" s="20"/>
    </row>
    <row r="16" spans="2:17" x14ac:dyDescent="0.2">
      <c r="B16" s="17" t="s">
        <v>21</v>
      </c>
      <c r="C16" s="23"/>
      <c r="D16" s="23"/>
      <c r="E16" s="23"/>
      <c r="F16" s="23"/>
      <c r="G16" s="24"/>
      <c r="H16" s="24">
        <f>SUM(G10:G15)</f>
        <v>0</v>
      </c>
      <c r="Q16" s="21">
        <f>4619526.06-145100-35000-4000-367.35-1726.55</f>
        <v>4433332.16</v>
      </c>
    </row>
    <row r="17" spans="2:17" x14ac:dyDescent="0.2">
      <c r="Q17" s="21">
        <f>11378865.94+35000+4000+367.35+1726.55</f>
        <v>11419959.84</v>
      </c>
    </row>
    <row r="18" spans="2:17" x14ac:dyDescent="0.2">
      <c r="B18" s="18" t="s">
        <v>22</v>
      </c>
      <c r="C18" s="23"/>
      <c r="D18" s="23"/>
      <c r="E18" s="23"/>
      <c r="F18" s="23"/>
      <c r="G18" s="25" t="s">
        <v>23</v>
      </c>
      <c r="H18" s="26" t="s">
        <v>24</v>
      </c>
      <c r="Q18" s="21">
        <f>Q16+Q17</f>
        <v>15853292</v>
      </c>
    </row>
    <row r="19" spans="2:17" x14ac:dyDescent="0.2">
      <c r="B19" s="18" t="s">
        <v>25</v>
      </c>
      <c r="G19" s="20"/>
      <c r="I19" s="21"/>
      <c r="Q19" s="21">
        <f>15998392-145100</f>
        <v>15853292</v>
      </c>
    </row>
    <row r="20" spans="2:17" x14ac:dyDescent="0.2">
      <c r="B20" s="19" t="s">
        <v>26</v>
      </c>
      <c r="G20" s="20" t="s">
        <v>20</v>
      </c>
      <c r="H20" s="20"/>
      <c r="I20" s="21"/>
    </row>
    <row r="21" spans="2:17" x14ac:dyDescent="0.2">
      <c r="B21" s="19" t="s">
        <v>27</v>
      </c>
      <c r="G21" s="20" t="s">
        <v>20</v>
      </c>
      <c r="H21" s="20"/>
      <c r="I21" s="21"/>
    </row>
    <row r="22" spans="2:17" x14ac:dyDescent="0.2">
      <c r="B22" s="19" t="s">
        <v>27</v>
      </c>
      <c r="G22" s="20" t="s">
        <v>20</v>
      </c>
      <c r="H22" s="20"/>
      <c r="I22" s="21"/>
    </row>
    <row r="23" spans="2:17" x14ac:dyDescent="0.2">
      <c r="B23" s="19"/>
      <c r="H23" s="20"/>
      <c r="I23" s="21"/>
    </row>
    <row r="24" spans="2:17" x14ac:dyDescent="0.2">
      <c r="B24" s="42" t="s">
        <v>28</v>
      </c>
      <c r="G24" s="20" t="s">
        <v>20</v>
      </c>
      <c r="H24" s="20"/>
      <c r="I24" s="21"/>
    </row>
    <row r="25" spans="2:17" x14ac:dyDescent="0.2">
      <c r="B25" s="42" t="s">
        <v>28</v>
      </c>
      <c r="G25" s="20" t="s">
        <v>20</v>
      </c>
    </row>
    <row r="26" spans="2:17" x14ac:dyDescent="0.2">
      <c r="B26" s="19" t="s">
        <v>29</v>
      </c>
      <c r="H26" s="20" t="s">
        <v>20</v>
      </c>
      <c r="I26" s="21"/>
    </row>
    <row r="27" spans="2:17" x14ac:dyDescent="0.2">
      <c r="B27" s="19" t="s">
        <v>30</v>
      </c>
      <c r="H27" s="20" t="s">
        <v>20</v>
      </c>
      <c r="I27" s="21"/>
    </row>
    <row r="28" spans="2:17" x14ac:dyDescent="0.2">
      <c r="B28" s="19" t="s">
        <v>31</v>
      </c>
      <c r="H28" s="20" t="s">
        <v>20</v>
      </c>
      <c r="I28" s="21"/>
    </row>
    <row r="29" spans="2:17" x14ac:dyDescent="0.2">
      <c r="B29" s="19" t="s">
        <v>32</v>
      </c>
      <c r="H29" s="20" t="s">
        <v>20</v>
      </c>
      <c r="I29" s="21"/>
    </row>
    <row r="30" spans="2:17" x14ac:dyDescent="0.2">
      <c r="B30" s="19" t="s">
        <v>33</v>
      </c>
      <c r="H30" s="20" t="s">
        <v>20</v>
      </c>
    </row>
    <row r="31" spans="2:17" x14ac:dyDescent="0.2">
      <c r="B31" s="19" t="s">
        <v>34</v>
      </c>
      <c r="H31" s="20" t="s">
        <v>20</v>
      </c>
      <c r="I31" s="21"/>
    </row>
    <row r="32" spans="2:17" x14ac:dyDescent="0.2">
      <c r="H32" s="20"/>
      <c r="I32" s="21"/>
    </row>
    <row r="33" spans="2:10" x14ac:dyDescent="0.2">
      <c r="B33" s="18" t="s">
        <v>35</v>
      </c>
      <c r="G33" s="20" t="s">
        <v>20</v>
      </c>
      <c r="H33" s="20"/>
      <c r="I33" s="21"/>
      <c r="J33" s="20"/>
    </row>
    <row r="34" spans="2:10" x14ac:dyDescent="0.2">
      <c r="B34" s="19"/>
      <c r="H34" s="20" t="s">
        <v>20</v>
      </c>
      <c r="I34" s="21"/>
    </row>
    <row r="35" spans="2:10" x14ac:dyDescent="0.2">
      <c r="B35" s="19"/>
      <c r="H35" s="20" t="s">
        <v>20</v>
      </c>
      <c r="I35" s="21"/>
      <c r="J35" s="27"/>
    </row>
    <row r="36" spans="2:10" x14ac:dyDescent="0.2">
      <c r="H36" s="20"/>
      <c r="I36" s="21"/>
      <c r="J36" s="20"/>
    </row>
    <row r="37" spans="2:10" x14ac:dyDescent="0.2">
      <c r="B37" s="18" t="s">
        <v>36</v>
      </c>
      <c r="C37" s="23"/>
      <c r="D37" s="23"/>
      <c r="E37" s="23"/>
      <c r="F37" s="23"/>
      <c r="G37" s="20" t="s">
        <v>20</v>
      </c>
      <c r="H37" s="20"/>
      <c r="I37" s="28"/>
    </row>
    <row r="38" spans="2:10" x14ac:dyDescent="0.2">
      <c r="B38" s="41"/>
      <c r="H38" s="20" t="s">
        <v>20</v>
      </c>
      <c r="I38" s="21"/>
    </row>
    <row r="39" spans="2:10" x14ac:dyDescent="0.2">
      <c r="I39" s="21"/>
    </row>
    <row r="40" spans="2:10" x14ac:dyDescent="0.2">
      <c r="B40" s="18" t="s">
        <v>37</v>
      </c>
      <c r="H40" s="20"/>
      <c r="I40" s="21"/>
    </row>
    <row r="41" spans="2:10" x14ac:dyDescent="0.2">
      <c r="H41" s="20"/>
      <c r="I41" s="21"/>
    </row>
    <row r="42" spans="2:10" x14ac:dyDescent="0.2">
      <c r="B42" s="18" t="s">
        <v>38</v>
      </c>
      <c r="G42" s="20" t="s">
        <v>20</v>
      </c>
      <c r="H42" s="20" t="s">
        <v>20</v>
      </c>
      <c r="I42" s="21"/>
    </row>
    <row r="43" spans="2:10" x14ac:dyDescent="0.2">
      <c r="B43" s="19"/>
      <c r="G43" s="20"/>
      <c r="H43" s="20" t="s">
        <v>20</v>
      </c>
      <c r="I43" s="21"/>
    </row>
    <row r="44" spans="2:10" x14ac:dyDescent="0.2">
      <c r="B44" s="18"/>
      <c r="G44" s="20"/>
      <c r="H44" s="20"/>
      <c r="I44" s="21"/>
    </row>
    <row r="45" spans="2:10" x14ac:dyDescent="0.2">
      <c r="B45" s="18"/>
      <c r="G45" s="20"/>
      <c r="H45" s="20"/>
      <c r="I45" s="21"/>
    </row>
    <row r="46" spans="2:10" x14ac:dyDescent="0.2">
      <c r="B46" s="17" t="s">
        <v>39</v>
      </c>
      <c r="G46" s="20" t="s">
        <v>20</v>
      </c>
      <c r="H46" s="20" t="s">
        <v>20</v>
      </c>
      <c r="I46" s="21"/>
    </row>
    <row r="47" spans="2:10" x14ac:dyDescent="0.2">
      <c r="B47" s="17"/>
      <c r="G47" s="20"/>
      <c r="H47" s="20"/>
      <c r="I47" s="21"/>
    </row>
    <row r="48" spans="2:10" x14ac:dyDescent="0.2">
      <c r="B48" s="43" t="s">
        <v>40</v>
      </c>
      <c r="G48" s="20" t="s">
        <v>20</v>
      </c>
      <c r="H48" s="20" t="s">
        <v>20</v>
      </c>
      <c r="I48" s="21"/>
    </row>
    <row r="49" spans="2:9" x14ac:dyDescent="0.2">
      <c r="B49" s="17"/>
      <c r="G49" s="20"/>
      <c r="H49" s="20"/>
      <c r="I49" s="21"/>
    </row>
    <row r="50" spans="2:9" x14ac:dyDescent="0.2">
      <c r="B50" s="18" t="s">
        <v>41</v>
      </c>
      <c r="G50" s="20" t="s">
        <v>20</v>
      </c>
      <c r="H50" s="20"/>
      <c r="I50" s="21"/>
    </row>
    <row r="51" spans="2:9" x14ac:dyDescent="0.2">
      <c r="B51" s="29"/>
      <c r="C51" s="29"/>
      <c r="D51" s="29"/>
      <c r="E51" s="29"/>
      <c r="F51" s="29"/>
      <c r="G51" s="29"/>
      <c r="H51" s="22"/>
      <c r="I51" s="21"/>
    </row>
    <row r="52" spans="2:9" x14ac:dyDescent="0.2">
      <c r="B52" s="30" t="s">
        <v>42</v>
      </c>
      <c r="C52" s="31"/>
      <c r="D52" s="31"/>
      <c r="E52" s="31"/>
      <c r="F52" s="31"/>
      <c r="G52" s="32">
        <f>SUM(G19:G51)</f>
        <v>0</v>
      </c>
      <c r="H52" s="32">
        <f>SUM(H19:H51)</f>
        <v>0</v>
      </c>
      <c r="I52" s="29"/>
    </row>
    <row r="53" spans="2:9" ht="13.5" thickBot="1" x14ac:dyDescent="0.25">
      <c r="B53" s="33" t="s">
        <v>43</v>
      </c>
      <c r="C53" s="34"/>
      <c r="D53" s="34"/>
      <c r="E53" s="34"/>
      <c r="F53" s="34"/>
      <c r="G53" s="35"/>
      <c r="H53" s="36">
        <f>H16-H52</f>
        <v>0</v>
      </c>
      <c r="I53" s="37"/>
    </row>
    <row r="54" spans="2:9" ht="13.5" thickTop="1" x14ac:dyDescent="0.2">
      <c r="G54" s="20"/>
      <c r="H54" s="1" t="s">
        <v>44</v>
      </c>
    </row>
    <row r="55" spans="2:9" x14ac:dyDescent="0.2">
      <c r="G55" s="20"/>
      <c r="H55" s="20"/>
      <c r="I55" s="21"/>
    </row>
    <row r="56" spans="2:9" x14ac:dyDescent="0.2">
      <c r="G56" s="20"/>
      <c r="H56" s="20"/>
      <c r="I56" s="21"/>
    </row>
    <row r="57" spans="2:9" x14ac:dyDescent="0.2">
      <c r="G57" s="20"/>
      <c r="H57" s="20"/>
      <c r="I57" s="21"/>
    </row>
    <row r="58" spans="2:9" x14ac:dyDescent="0.2">
      <c r="G58" s="20"/>
      <c r="H58" s="20"/>
      <c r="I58" s="21"/>
    </row>
    <row r="59" spans="2:9" x14ac:dyDescent="0.2">
      <c r="G59" s="20"/>
      <c r="H59" s="20"/>
      <c r="I59" s="21"/>
    </row>
    <row r="60" spans="2:9" x14ac:dyDescent="0.2">
      <c r="G60" s="20"/>
      <c r="H60" s="20"/>
      <c r="I60" s="21"/>
    </row>
    <row r="61" spans="2:9" x14ac:dyDescent="0.2">
      <c r="G61" s="20"/>
      <c r="H61" s="20"/>
      <c r="I61" s="21"/>
    </row>
    <row r="62" spans="2:9" x14ac:dyDescent="0.2">
      <c r="G62" s="20"/>
      <c r="H62" s="20"/>
      <c r="I62" s="21"/>
    </row>
    <row r="63" spans="2:9" x14ac:dyDescent="0.2">
      <c r="G63" s="20"/>
      <c r="H63" s="20"/>
      <c r="I63" s="21"/>
    </row>
    <row r="64" spans="2:9" x14ac:dyDescent="0.2">
      <c r="G64" s="20"/>
      <c r="H64" s="20"/>
      <c r="I64" s="21"/>
    </row>
    <row r="65" spans="7:9" x14ac:dyDescent="0.2">
      <c r="G65" s="20"/>
      <c r="H65" s="20"/>
      <c r="I65" s="21"/>
    </row>
    <row r="66" spans="7:9" x14ac:dyDescent="0.2">
      <c r="G66" s="20"/>
      <c r="H66" s="20"/>
      <c r="I66" s="21"/>
    </row>
    <row r="67" spans="7:9" x14ac:dyDescent="0.2">
      <c r="G67" s="20"/>
      <c r="H67" s="20"/>
      <c r="I67" s="21"/>
    </row>
    <row r="68" spans="7:9" x14ac:dyDescent="0.2">
      <c r="G68" s="20"/>
      <c r="H68" s="20"/>
      <c r="I68" s="21"/>
    </row>
    <row r="69" spans="7:9" x14ac:dyDescent="0.2">
      <c r="G69" s="20"/>
      <c r="H69" s="20"/>
      <c r="I69" s="21"/>
    </row>
    <row r="70" spans="7:9" x14ac:dyDescent="0.2">
      <c r="G70" s="20"/>
      <c r="H70" s="20"/>
      <c r="I70" s="21"/>
    </row>
    <row r="71" spans="7:9" x14ac:dyDescent="0.2">
      <c r="G71" s="20"/>
      <c r="H71" s="20"/>
      <c r="I71" s="21"/>
    </row>
    <row r="72" spans="7:9" x14ac:dyDescent="0.2">
      <c r="G72" s="20"/>
      <c r="H72" s="20"/>
      <c r="I72" s="21"/>
    </row>
    <row r="73" spans="7:9" x14ac:dyDescent="0.2">
      <c r="H73" s="20"/>
      <c r="I73" s="21"/>
    </row>
    <row r="74" spans="7:9" x14ac:dyDescent="0.2">
      <c r="H74" s="20"/>
      <c r="I74" s="21"/>
    </row>
    <row r="75" spans="7:9" x14ac:dyDescent="0.2">
      <c r="H75" s="20"/>
      <c r="I75" s="21"/>
    </row>
    <row r="76" spans="7:9" x14ac:dyDescent="0.2">
      <c r="H76" s="20"/>
      <c r="I76" s="21"/>
    </row>
    <row r="77" spans="7:9" x14ac:dyDescent="0.2">
      <c r="H77" s="20"/>
      <c r="I77" s="21"/>
    </row>
    <row r="78" spans="7:9" x14ac:dyDescent="0.2">
      <c r="H78" s="20"/>
      <c r="I78" s="21"/>
    </row>
    <row r="79" spans="7:9" x14ac:dyDescent="0.2">
      <c r="H79" s="20"/>
      <c r="I79" s="21"/>
    </row>
    <row r="80" spans="7:9" x14ac:dyDescent="0.2">
      <c r="H80" s="20"/>
    </row>
    <row r="81" spans="8:8" x14ac:dyDescent="0.2">
      <c r="H81" s="20"/>
    </row>
    <row r="82" spans="8:8" x14ac:dyDescent="0.2">
      <c r="H82" s="20"/>
    </row>
    <row r="83" spans="8:8" x14ac:dyDescent="0.2">
      <c r="H83" s="20"/>
    </row>
    <row r="84" spans="8:8" x14ac:dyDescent="0.2">
      <c r="H84" s="20"/>
    </row>
    <row r="85" spans="8:8" x14ac:dyDescent="0.2">
      <c r="H85" s="20"/>
    </row>
    <row r="86" spans="8:8" x14ac:dyDescent="0.2">
      <c r="H86" s="20"/>
    </row>
    <row r="87" spans="8:8" x14ac:dyDescent="0.2">
      <c r="H87" s="20"/>
    </row>
    <row r="88" spans="8:8" x14ac:dyDescent="0.2">
      <c r="H88" s="20"/>
    </row>
  </sheetData>
  <phoneticPr fontId="0" type="noConversion"/>
  <printOptions gridLines="1" gridLinesSet="0"/>
  <pageMargins left="0.75" right="0.75" top="1" bottom="1" header="0.5" footer="0.5"/>
  <pageSetup scale="85" orientation="portrait" horizontalDpi="4294967292" verticalDpi="0"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75" x14ac:dyDescent="0.25"/>
  <sheetData/>
  <phoneticPr fontId="0" type="noConversion"/>
  <printOptions gridLines="1" gridLinesSet="0"/>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ransitionEvaluation="1"/>
  <dimension ref="C1:AZ1"/>
  <sheetViews>
    <sheetView showGridLines="0" workbookViewId="0">
      <selection activeCell="B13" sqref="B13"/>
    </sheetView>
  </sheetViews>
  <sheetFormatPr defaultColWidth="10.77734375" defaultRowHeight="12.75" x14ac:dyDescent="0.2"/>
  <cols>
    <col min="1" max="2" width="10.77734375" style="2" customWidth="1"/>
    <col min="3" max="8" width="10.77734375" style="1" customWidth="1"/>
    <col min="9" max="52" width="10.77734375" style="1"/>
    <col min="53" max="16384" width="10.77734375" style="2"/>
  </cols>
  <sheetData/>
  <phoneticPr fontId="0" type="noConversion"/>
  <printOptions gridLinesSet="0"/>
  <pageMargins left="0.25" right="0" top="0.33300000000000002" bottom="0.33300000000000002" header="0.5" footer="0.5"/>
  <pageSetup orientation="portrait" horizontalDpi="4294967292"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PROJECT</vt:lpstr>
      <vt:lpstr>BUDGET</vt:lpstr>
      <vt:lpstr>NOTES</vt:lpstr>
      <vt:lpstr>DATA</vt:lpstr>
      <vt:lpstr>BUDGET!Print_Area</vt:lpstr>
      <vt:lpstr>PROJECT!Print_Area</vt:lpstr>
      <vt:lpstr>PROJECT!Print_Titles</vt:lpstr>
      <vt:lpstr>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Powell</dc:creator>
  <cp:lastModifiedBy>Pat Gillins</cp:lastModifiedBy>
  <cp:lastPrinted>2014-03-05T17:32:21Z</cp:lastPrinted>
  <dcterms:created xsi:type="dcterms:W3CDTF">1999-12-06T21:37:36Z</dcterms:created>
  <dcterms:modified xsi:type="dcterms:W3CDTF">2023-05-04T20:25:20Z</dcterms:modified>
</cp:coreProperties>
</file>