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519D546-3FAE-4992-94C9-EB2A3B40FF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PROJECT!$2:$15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7" i="1" l="1"/>
  <c r="G87" i="1"/>
  <c r="E87" i="1"/>
  <c r="G82" i="1"/>
  <c r="D74" i="1"/>
  <c r="H73" i="1"/>
  <c r="G73" i="1"/>
  <c r="E73" i="1"/>
  <c r="F44" i="1"/>
  <c r="H44" i="1"/>
  <c r="G44" i="1"/>
  <c r="E44" i="1"/>
  <c r="H40" i="1"/>
  <c r="G40" i="1"/>
  <c r="E40" i="1"/>
  <c r="H23" i="1"/>
  <c r="G23" i="1"/>
  <c r="E23" i="1"/>
  <c r="H18" i="1" l="1"/>
  <c r="H19" i="1"/>
  <c r="H20" i="1"/>
  <c r="H21" i="1"/>
  <c r="H22" i="1"/>
  <c r="G19" i="1"/>
  <c r="G20" i="1"/>
  <c r="G21" i="1"/>
  <c r="G22" i="1"/>
  <c r="G24" i="1"/>
  <c r="E18" i="1"/>
  <c r="E19" i="1"/>
  <c r="E20" i="1"/>
  <c r="E21" i="1"/>
  <c r="E22" i="1"/>
  <c r="E24" i="1"/>
  <c r="E25" i="1"/>
  <c r="E26" i="1"/>
  <c r="I11" i="1" l="1"/>
  <c r="F11" i="1"/>
  <c r="D11" i="1"/>
  <c r="H24" i="1" l="1"/>
  <c r="H25" i="1"/>
  <c r="H26" i="1"/>
  <c r="H27" i="1"/>
  <c r="H28" i="1"/>
  <c r="H29" i="1"/>
  <c r="H30" i="1"/>
  <c r="H31" i="1"/>
  <c r="H32" i="1"/>
  <c r="H33" i="1"/>
  <c r="H34" i="1"/>
  <c r="H17" i="1" l="1"/>
  <c r="G17" i="1"/>
  <c r="E17" i="1"/>
  <c r="M11" i="1" l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1" i="1"/>
  <c r="G41" i="1"/>
  <c r="H41" i="1"/>
  <c r="E42" i="1"/>
  <c r="G42" i="1"/>
  <c r="H42" i="1"/>
  <c r="E43" i="1"/>
  <c r="G43" i="1"/>
  <c r="H43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3" i="1"/>
  <c r="G83" i="1"/>
  <c r="H83" i="1"/>
  <c r="E84" i="1"/>
  <c r="G84" i="1"/>
  <c r="H84" i="1"/>
  <c r="E85" i="1"/>
  <c r="H85" i="1"/>
  <c r="E86" i="1"/>
  <c r="G86" i="1"/>
  <c r="H86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<sst xmlns="http://schemas.openxmlformats.org/spreadsheetml/2006/main" count="437" uniqueCount="148">
  <si>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</si>
  <si>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</si>
  <si>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</si>
  <si>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</si>
  <si>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</si>
  <si>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</si>
  <si>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</si>
  <si>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</si>
  <si>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</si>
  <si>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</si>
  <si>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</si>
  <si>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</si>
  <si>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</si>
  <si>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</si>
  <si>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</si>
  <si>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</si>
  <si>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</si>
  <si>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</si>
  <si>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</si>
  <si>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</si>
  <si>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</si>
  <si>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</si>
  <si>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</si>
  <si>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</si>
  <si>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</si>
  <si>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</si>
  <si>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</si>
  <si>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</si>
  <si>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</si>
  <si>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</si>
  <si>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</si>
  <si>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</si>
  <si>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</si>
  <si>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</si>
  <si>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</si>
  <si>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</si>
  <si>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</si>
  <si>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</si>
  <si>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</si>
  <si>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</si>
  <si>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</si>
  <si>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</si>
  <si>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</si>
  <si>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</si>
  <si>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</si>
  <si>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</si>
  <si>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</si>
  <si>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</si>
  <si>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</si>
  <si>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</si>
  <si>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</si>
  <si>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</si>
  <si>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</si>
  <si>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</si>
  <si>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</si>
  <si>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</si>
  <si>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</si>
  <si>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</si>
  <si>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GFFY2023</t>
  </si>
  <si>
    <t>DWR CACHE VALLEY SHOTGUN CENTER REPLACEMENT</t>
  </si>
  <si>
    <t>08971</t>
  </si>
  <si>
    <t>FY'24 CAP IMPR FUNDING</t>
  </si>
  <si>
    <t>CARTWRIGHT ARCHITECTS &amp; ENGINEERS - CONTRACT</t>
  </si>
  <si>
    <t>N/A</t>
  </si>
  <si>
    <t>2370196</t>
  </si>
  <si>
    <t>CARTWRIGHT ENG GAX FC2023010913337</t>
  </si>
  <si>
    <t>CARTWRIGHT ENG GAX FC2023021314917</t>
  </si>
  <si>
    <t>CARTWRIGHT ENG GAX FC2023041217441</t>
  </si>
  <si>
    <t>DF</t>
  </si>
  <si>
    <t>CARTWRIGHT ENG GAX FC2023051619022</t>
  </si>
  <si>
    <t>WC3 GAX 23C5*477 PLAN REVIEW SVCS APR 2023</t>
  </si>
  <si>
    <t>TRNSF FUNDS FROM 23304300 TO 23435520</t>
  </si>
  <si>
    <t>MOST WANTED BUILDERS dba MIKE FUNK CONSTRUCTION - CONTRACT</t>
  </si>
  <si>
    <t>2375558</t>
  </si>
  <si>
    <t>13/23</t>
  </si>
  <si>
    <t>WC3 PLAN REVIEW GAX 23C5*573</t>
  </si>
  <si>
    <t>UT ST FIRE MARSHAL GAX 23C5*591</t>
  </si>
  <si>
    <t>FY'24</t>
  </si>
  <si>
    <t>MOST WANTED BDLRS GAX FC2023072122754</t>
  </si>
  <si>
    <t>ZIONS/MOST WANTED RTNG GAX FC2023072122755</t>
  </si>
  <si>
    <t>CARTWRIGHT ENG GAX FC2023080823378</t>
  </si>
  <si>
    <t>237016</t>
  </si>
  <si>
    <t>MOST WANTED BLDRS GAX FC2023082524104</t>
  </si>
  <si>
    <t>ZIONS/MOST WANTED RTNG GAX FC2023082524105</t>
  </si>
  <si>
    <t>CARTWRIGHT ENG GAX FC2023091324896</t>
  </si>
  <si>
    <t>SUNRISE ENG GAX FC2023091825082</t>
  </si>
  <si>
    <t>MOST WANTED BUILDERS GAX FC2023100225701</t>
  </si>
  <si>
    <t>ZIONS/MOST WANTED RTNG GAX FC2023100225702</t>
  </si>
  <si>
    <t>WC3 PLAN REVIEW AUG 2023 GAX 24C5*047</t>
  </si>
  <si>
    <t>SUNRISE ENG GAX FC2023100325751</t>
  </si>
  <si>
    <t>ITA 24*011 COFC INS</t>
  </si>
  <si>
    <t>IET1502404B29*059 AMER TECH WIRING</t>
  </si>
  <si>
    <t>WC3 PLAN REVIEW GAX 24C5*074</t>
  </si>
  <si>
    <t>IET15024042970000080 AMER TECH LABOR &amp; EQPT</t>
  </si>
  <si>
    <t>3000-300-3346-FXAAA-23435520</t>
  </si>
  <si>
    <t>SUNRISE ENG GAX FC2023110227036</t>
  </si>
  <si>
    <t>MOST WANTED BLDRS GAX FC2023110627273</t>
  </si>
  <si>
    <t>ZIONS/MOST WANTED RTNG GAX FC2023110627274</t>
  </si>
  <si>
    <t>CARTWRIGHT ENG GAX FC2023110827430</t>
  </si>
  <si>
    <t>SUNRISE ENG GAX FC2023113028355</t>
  </si>
  <si>
    <t>MOST WANTED BUILDERS GAX FC2023121128861</t>
  </si>
  <si>
    <t>ZIONS/MOST WANTED RTNG GAX FC2023121128862</t>
  </si>
  <si>
    <t>HARRIS MOUNTAIN WEST, LLC - CONTRACT</t>
  </si>
  <si>
    <t>2475228</t>
  </si>
  <si>
    <t>MOST WANTED BLDRS GAX FC2023122729552</t>
  </si>
  <si>
    <t>ZIONS/MOST WANTED RTNG GAX FC2023122729553</t>
  </si>
  <si>
    <t xml:space="preserve"> IDT TRFR BUDGETED CONTINGENCY TO 21138300</t>
  </si>
  <si>
    <t>SUNRISE ENG GAX FC2024011030151</t>
  </si>
  <si>
    <t>IET410247E004468TEC LINE PHYS STOLL</t>
  </si>
  <si>
    <t>IET410247E00468 FABRIC REVERB CHAIR</t>
  </si>
  <si>
    <t xml:space="preserve">IET410247E004468 NAVIGATOR AIR STACK </t>
  </si>
  <si>
    <t>IET410247E004468 OVERSTUFF SOFA</t>
  </si>
  <si>
    <t>IET4102R7E004468 PIPER STACKER</t>
  </si>
  <si>
    <t>IET410247E004468 ITHACA ULTRA STOOL</t>
  </si>
  <si>
    <t>IET410247E004468 BREATH TASK CHAIR</t>
  </si>
  <si>
    <t>TRNSF TO 23435520 FROM 21138300 CI CONTG CO 0001 MOST WANTED BLDR</t>
  </si>
  <si>
    <t>CO</t>
  </si>
  <si>
    <t>IET1502408B0360000108 PRC AMER MAT &amp; LABOR</t>
  </si>
  <si>
    <t>SUNRISE ENG GAX FC2024020931646</t>
  </si>
  <si>
    <t>MOST WANTED BLDRS GAX FC2024021231737</t>
  </si>
  <si>
    <t>ZIONS/MOST WANTED RTNG GAX FC2024021231738</t>
  </si>
  <si>
    <t>TRNSF FY24 CAP IMP FUNDS TO 23435520 FROM 24376300  HB006 ITEM 72</t>
  </si>
  <si>
    <t>SUNRISE ENGINEERING GAXFC2024022332325</t>
  </si>
  <si>
    <t>ITA 24*077 COFC INS</t>
  </si>
  <si>
    <t>MOST WANTED BLDRS GAX FC2024050935968</t>
  </si>
  <si>
    <t>ZIONS/MOST WANTED RTNG GAX FC2024050935969</t>
  </si>
  <si>
    <t>1000-560-5013-RFC-E4R810TRG</t>
  </si>
  <si>
    <t>1000--560-5013-RFC-E4R810XXX</t>
  </si>
  <si>
    <t>1000-560-5013-RFC-E4A530XXX</t>
  </si>
  <si>
    <t>ITA 560 24*2544</t>
  </si>
  <si>
    <t>ITA 150 24*395  REIMB PER PAT G.</t>
  </si>
  <si>
    <t>HARRIS MTN WEST GAX FC2024061337936</t>
  </si>
  <si>
    <t>13/24</t>
  </si>
  <si>
    <t>TRNFR TO 23435520 FROM 21138300 CI CO CO #02</t>
  </si>
  <si>
    <t>SUNRISE ENG GAX FC2024071539629</t>
  </si>
  <si>
    <t>CARTWRIGHT ENG GAX FC2024072040217</t>
  </si>
  <si>
    <t>FY'25</t>
  </si>
  <si>
    <t>MIKE FUNK CONST     CO 002</t>
  </si>
  <si>
    <t>MIKE FUNK CONST     CO 001</t>
  </si>
  <si>
    <t>MOST WANTED BUILDERS = MIKE FUNK CONST</t>
  </si>
  <si>
    <t>MIKE FUNK GAX F24*004</t>
  </si>
  <si>
    <t>IDT 25C3*001 XFER LEGAL FEES TO 21257300</t>
  </si>
  <si>
    <t>PROJ CLOSE PROJ RES FROM 23435520 TO 21137300</t>
  </si>
  <si>
    <t>PROJ CLOSE INSPECTIONS FROM 23435520 TO 20473300</t>
  </si>
  <si>
    <t>CLOSED</t>
  </si>
  <si>
    <t>PROJECT CLOSED</t>
  </si>
  <si>
    <t xml:space="preserve"> IDT15026DP000212 Americom Refund</t>
  </si>
  <si>
    <t>6481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</si>
</sst>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37" fontId="5" fillId="2" borderId="0" xfId="0" applyNumberFormat="1" applyFont="1" applyFill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" fontId="4" fillId="0" borderId="0" xfId="2" applyNumberFormat="1" applyFont="1" applyFill="1" applyBorder="1" applyAlignment="1" applyProtection="1">
      <alignment horizontal="center"/>
      <protection locked="0"/>
    </xf>
    <xf numFmtId="164" fontId="16" fillId="0" borderId="0" xfId="0" applyFont="1"/>
    <xf numFmtId="164" fontId="16" fillId="0" borderId="0" xfId="0" applyFont="1" applyAlignment="1">
      <alignment horizontal="left"/>
    </xf>
    <xf numFmtId="8" fontId="4" fillId="0" borderId="0" xfId="2" applyNumberFormat="1" applyFont="1" applyBorder="1" applyProtection="1"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D9B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75" activePane="bottomLeft" state="frozen"/>
      <selection pane="bottomLeft" activeCell="J90" sqref="J90:K90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13" t="s">
        <v>61</v>
      </c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0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1" t="s">
        <v>54</v>
      </c>
      <c r="C4" s="51"/>
      <c r="D4" s="108" t="s">
        <v>60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7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6">
        <v>23435520</v>
      </c>
      <c r="E6" s="4" t="s">
        <v>144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07" t="s">
        <v>94</v>
      </c>
      <c r="G7" s="112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1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2" t="s">
        <v>55</v>
      </c>
      <c r="M9" s="103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4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SUM(D17:D503)</f>
        <v>1164584.5299999998</v>
      </c>
      <c r="E11" s="13">
        <f>SUM(E17:E503)-F11</f>
        <v>282.67999999970198</v>
      </c>
      <c r="F11" s="13">
        <f>SUM(F17:F503)</f>
        <v>1164301.8500000001</v>
      </c>
      <c r="G11" s="13">
        <f>SUM(G17:G503)</f>
        <v>1164301.8500000003</v>
      </c>
      <c r="H11" s="13">
        <f>+D11-G11</f>
        <v>282.67999999946915</v>
      </c>
      <c r="I11" s="13">
        <f>SUM(I17:I503)</f>
        <v>0</v>
      </c>
      <c r="J11" s="84"/>
      <c r="K11" s="85"/>
      <c r="L11" s="105"/>
      <c r="M11" s="105">
        <f>SUM(M13:M244)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114" t="s">
        <v>126</v>
      </c>
      <c r="C13" s="53" t="s">
        <v>52</v>
      </c>
      <c r="D13" s="9"/>
      <c r="E13" s="9">
        <f>+D13</f>
        <v>0</v>
      </c>
      <c r="F13" s="9"/>
      <c r="G13" s="9">
        <f t="shared" ref="G13:G24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/>
      <c r="B14" s="114" t="s">
        <v>127</v>
      </c>
      <c r="C14" s="53"/>
      <c r="D14" s="9"/>
      <c r="E14" s="9"/>
      <c r="F14" s="9"/>
      <c r="G14" s="9"/>
      <c r="H14" s="9"/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45"/>
      <c r="B15" s="114" t="s">
        <v>128</v>
      </c>
      <c r="C15" s="53"/>
      <c r="D15" s="9"/>
      <c r="E15" s="9"/>
      <c r="F15" s="9"/>
      <c r="G15" s="9"/>
      <c r="H15" s="9"/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45"/>
      <c r="B16" s="114"/>
      <c r="C16" s="53"/>
      <c r="D16" s="9"/>
      <c r="E16" s="9"/>
      <c r="F16" s="9"/>
      <c r="G16" s="9"/>
      <c r="H16" s="9"/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46" t="s">
        <v>57</v>
      </c>
      <c r="B17" s="7"/>
      <c r="C17" s="53"/>
      <c r="D17" s="9"/>
      <c r="E17" s="9">
        <f t="shared" ref="E17:E26" si="2">+D17</f>
        <v>0</v>
      </c>
      <c r="F17" s="9"/>
      <c r="G17" s="9">
        <f t="shared" si="0"/>
        <v>0</v>
      </c>
      <c r="H17" s="9">
        <f>+D17</f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44911</v>
      </c>
      <c r="B18" s="7" t="s">
        <v>62</v>
      </c>
      <c r="C18" s="109" t="s">
        <v>63</v>
      </c>
      <c r="D18" s="9"/>
      <c r="E18" s="9">
        <f t="shared" si="2"/>
        <v>0</v>
      </c>
      <c r="F18" s="9"/>
      <c r="G18" s="9">
        <v>53475</v>
      </c>
      <c r="H18" s="9">
        <f t="shared" ref="H18:H23" si="3">+D18</f>
        <v>0</v>
      </c>
      <c r="I18" s="9"/>
      <c r="J18" s="50" t="s">
        <v>64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44935</v>
      </c>
      <c r="B19" s="7" t="s">
        <v>65</v>
      </c>
      <c r="C19" s="53" t="s">
        <v>68</v>
      </c>
      <c r="D19" s="9"/>
      <c r="E19" s="9">
        <f t="shared" si="2"/>
        <v>0</v>
      </c>
      <c r="F19" s="9">
        <v>1384</v>
      </c>
      <c r="G19" s="9">
        <f t="shared" si="0"/>
        <v>0</v>
      </c>
      <c r="H19" s="9">
        <f t="shared" si="3"/>
        <v>0</v>
      </c>
      <c r="I19" s="9"/>
      <c r="J19" s="50" t="s">
        <v>64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44970</v>
      </c>
      <c r="B20" s="7" t="s">
        <v>66</v>
      </c>
      <c r="C20" s="53" t="s">
        <v>68</v>
      </c>
      <c r="D20" s="9"/>
      <c r="E20" s="9">
        <f t="shared" si="2"/>
        <v>0</v>
      </c>
      <c r="F20" s="9">
        <v>10601</v>
      </c>
      <c r="G20" s="9">
        <f t="shared" si="0"/>
        <v>0</v>
      </c>
      <c r="H20" s="9">
        <f t="shared" si="3"/>
        <v>0</v>
      </c>
      <c r="I20" s="9"/>
      <c r="J20" s="50" t="s">
        <v>64</v>
      </c>
      <c r="K20" s="10">
        <v>6861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45028</v>
      </c>
      <c r="B21" s="12" t="s">
        <v>67</v>
      </c>
      <c r="C21" s="53" t="s">
        <v>68</v>
      </c>
      <c r="D21" s="9"/>
      <c r="E21" s="9">
        <f t="shared" si="2"/>
        <v>0</v>
      </c>
      <c r="F21" s="9">
        <v>24627.5</v>
      </c>
      <c r="G21" s="9">
        <f t="shared" si="0"/>
        <v>0</v>
      </c>
      <c r="H21" s="9">
        <f t="shared" si="3"/>
        <v>0</v>
      </c>
      <c r="I21" s="9"/>
      <c r="J21" s="50" t="s">
        <v>64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45062</v>
      </c>
      <c r="B22" s="7" t="s">
        <v>69</v>
      </c>
      <c r="C22" s="53" t="s">
        <v>68</v>
      </c>
      <c r="D22" s="9"/>
      <c r="E22" s="9">
        <f t="shared" si="2"/>
        <v>0</v>
      </c>
      <c r="F22" s="9">
        <v>7337.5</v>
      </c>
      <c r="G22" s="9">
        <f t="shared" si="0"/>
        <v>0</v>
      </c>
      <c r="H22" s="9">
        <f t="shared" si="3"/>
        <v>0</v>
      </c>
      <c r="I22" s="9"/>
      <c r="J22" s="50" t="s">
        <v>64</v>
      </c>
      <c r="K22" s="10">
        <v>6861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45077</v>
      </c>
      <c r="B23" s="7" t="s">
        <v>70</v>
      </c>
      <c r="C23" s="53" t="s">
        <v>68</v>
      </c>
      <c r="D23" s="9"/>
      <c r="E23" s="9">
        <f t="shared" si="2"/>
        <v>0</v>
      </c>
      <c r="F23" s="9">
        <v>330</v>
      </c>
      <c r="G23" s="9">
        <f t="shared" si="0"/>
        <v>330</v>
      </c>
      <c r="H23" s="9">
        <f t="shared" si="3"/>
        <v>0</v>
      </c>
      <c r="I23" s="9"/>
      <c r="J23" s="50"/>
      <c r="K23" s="10">
        <v>6861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45107</v>
      </c>
      <c r="B24" s="7" t="s">
        <v>71</v>
      </c>
      <c r="C24" s="53" t="s">
        <v>68</v>
      </c>
      <c r="D24" s="9">
        <v>309801</v>
      </c>
      <c r="E24" s="9">
        <f t="shared" si="2"/>
        <v>309801</v>
      </c>
      <c r="F24" s="9"/>
      <c r="G24" s="9">
        <f t="shared" si="0"/>
        <v>0</v>
      </c>
      <c r="H24" s="9">
        <f t="shared" ref="H24:H34" si="4">+D24</f>
        <v>309801</v>
      </c>
      <c r="I24" s="9"/>
      <c r="J24" s="50"/>
      <c r="K24" s="10">
        <v>4672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45097</v>
      </c>
      <c r="B25" s="7" t="s">
        <v>72</v>
      </c>
      <c r="C25" s="53" t="s">
        <v>63</v>
      </c>
      <c r="D25" s="9"/>
      <c r="E25" s="9">
        <f t="shared" si="2"/>
        <v>0</v>
      </c>
      <c r="F25" s="9"/>
      <c r="G25" s="9">
        <v>894800.22</v>
      </c>
      <c r="H25" s="9">
        <f t="shared" si="4"/>
        <v>0</v>
      </c>
      <c r="I25" s="9"/>
      <c r="J25" s="50" t="s">
        <v>73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74</v>
      </c>
      <c r="B26" s="7" t="s">
        <v>75</v>
      </c>
      <c r="C26" s="53" t="s">
        <v>68</v>
      </c>
      <c r="D26" s="8"/>
      <c r="E26" s="9">
        <f t="shared" si="2"/>
        <v>0</v>
      </c>
      <c r="F26" s="9">
        <v>110</v>
      </c>
      <c r="G26" s="9">
        <f t="shared" ref="G26:G37" si="5">IF(J26&gt;0,0,F26)</f>
        <v>110</v>
      </c>
      <c r="H26" s="9">
        <f t="shared" si="4"/>
        <v>0</v>
      </c>
      <c r="I26" s="9"/>
      <c r="J26" s="50"/>
      <c r="K26" s="10">
        <v>6861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74</v>
      </c>
      <c r="B27" s="7" t="s">
        <v>76</v>
      </c>
      <c r="C27" s="53" t="s">
        <v>52</v>
      </c>
      <c r="D27" s="9"/>
      <c r="E27" s="9">
        <f t="shared" ref="E27:E41" si="6">+D27</f>
        <v>0</v>
      </c>
      <c r="F27" s="9">
        <v>75.06</v>
      </c>
      <c r="G27" s="9">
        <f t="shared" si="5"/>
        <v>75.06</v>
      </c>
      <c r="H27" s="9">
        <f t="shared" si="4"/>
        <v>0</v>
      </c>
      <c r="I27" s="9"/>
      <c r="J27" s="50"/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46" t="s">
        <v>77</v>
      </c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45128</v>
      </c>
      <c r="B31" s="107" t="s">
        <v>78</v>
      </c>
      <c r="C31" s="53" t="s">
        <v>68</v>
      </c>
      <c r="D31" s="9"/>
      <c r="E31" s="9">
        <f t="shared" si="6"/>
        <v>0</v>
      </c>
      <c r="F31" s="9">
        <v>42712</v>
      </c>
      <c r="G31" s="9">
        <f t="shared" si="5"/>
        <v>0</v>
      </c>
      <c r="H31" s="9">
        <f t="shared" si="4"/>
        <v>0</v>
      </c>
      <c r="I31" s="9"/>
      <c r="J31" s="50" t="s">
        <v>73</v>
      </c>
      <c r="K31" s="10">
        <v>6811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45128</v>
      </c>
      <c r="B32" s="7" t="s">
        <v>79</v>
      </c>
      <c r="C32" s="53" t="s">
        <v>68</v>
      </c>
      <c r="D32" s="9"/>
      <c r="E32" s="9">
        <f t="shared" si="6"/>
        <v>0</v>
      </c>
      <c r="F32" s="9">
        <v>2248</v>
      </c>
      <c r="G32" s="9">
        <f t="shared" si="5"/>
        <v>0</v>
      </c>
      <c r="H32" s="9">
        <f t="shared" si="4"/>
        <v>0</v>
      </c>
      <c r="I32" s="9"/>
      <c r="J32" s="50" t="s">
        <v>73</v>
      </c>
      <c r="K32" s="10">
        <v>6811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45146</v>
      </c>
      <c r="B33" s="7" t="s">
        <v>80</v>
      </c>
      <c r="C33" s="53" t="s">
        <v>68</v>
      </c>
      <c r="D33" s="9"/>
      <c r="E33" s="9">
        <f t="shared" si="6"/>
        <v>0</v>
      </c>
      <c r="F33" s="9">
        <v>1835</v>
      </c>
      <c r="G33" s="9">
        <f t="shared" si="5"/>
        <v>0</v>
      </c>
      <c r="H33" s="9">
        <f t="shared" si="4"/>
        <v>0</v>
      </c>
      <c r="I33" s="9"/>
      <c r="J33" s="50" t="s">
        <v>81</v>
      </c>
      <c r="K33" s="10">
        <v>6861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45163</v>
      </c>
      <c r="B34" s="7" t="s">
        <v>82</v>
      </c>
      <c r="C34" s="53" t="s">
        <v>68</v>
      </c>
      <c r="D34" s="9"/>
      <c r="E34" s="9">
        <f t="shared" si="6"/>
        <v>0</v>
      </c>
      <c r="F34" s="9">
        <v>91307.35</v>
      </c>
      <c r="G34" s="9">
        <f t="shared" si="5"/>
        <v>0</v>
      </c>
      <c r="H34" s="9">
        <f t="shared" si="4"/>
        <v>0</v>
      </c>
      <c r="I34" s="9"/>
      <c r="J34" s="50" t="s">
        <v>73</v>
      </c>
      <c r="K34" s="10">
        <v>6811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45163</v>
      </c>
      <c r="B35" s="7" t="s">
        <v>83</v>
      </c>
      <c r="C35" s="53" t="s">
        <v>68</v>
      </c>
      <c r="D35" s="9"/>
      <c r="E35" s="9">
        <f t="shared" si="6"/>
        <v>0</v>
      </c>
      <c r="F35" s="9">
        <v>4805.6499999999996</v>
      </c>
      <c r="G35" s="9">
        <f t="shared" si="5"/>
        <v>0</v>
      </c>
      <c r="H35" s="9">
        <f t="shared" ref="H35:H37" si="7">+D35</f>
        <v>0</v>
      </c>
      <c r="I35" s="9"/>
      <c r="J35" s="50" t="s">
        <v>73</v>
      </c>
      <c r="K35" s="10">
        <v>6811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45182</v>
      </c>
      <c r="B36" s="7" t="s">
        <v>84</v>
      </c>
      <c r="C36" s="53" t="s">
        <v>68</v>
      </c>
      <c r="D36" s="9"/>
      <c r="E36" s="9">
        <f t="shared" si="6"/>
        <v>0</v>
      </c>
      <c r="F36" s="9">
        <v>2618</v>
      </c>
      <c r="G36" s="9">
        <f t="shared" si="5"/>
        <v>0</v>
      </c>
      <c r="H36" s="9">
        <f t="shared" si="7"/>
        <v>0</v>
      </c>
      <c r="I36" s="9"/>
      <c r="J36" s="50" t="s">
        <v>64</v>
      </c>
      <c r="K36" s="10">
        <v>6861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45187</v>
      </c>
      <c r="B37" s="7" t="s">
        <v>85</v>
      </c>
      <c r="C37" s="53" t="s">
        <v>68</v>
      </c>
      <c r="D37" s="9"/>
      <c r="E37" s="9">
        <f t="shared" si="6"/>
        <v>0</v>
      </c>
      <c r="F37" s="9">
        <v>936.02</v>
      </c>
      <c r="G37" s="9">
        <f t="shared" si="5"/>
        <v>936.02</v>
      </c>
      <c r="H37" s="9">
        <f t="shared" si="7"/>
        <v>0</v>
      </c>
      <c r="I37" s="9"/>
      <c r="J37" s="50"/>
      <c r="K37" s="10">
        <v>6873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45201</v>
      </c>
      <c r="B38" s="7" t="s">
        <v>86</v>
      </c>
      <c r="C38" s="53" t="s">
        <v>68</v>
      </c>
      <c r="D38" s="9"/>
      <c r="E38" s="9">
        <f t="shared" si="6"/>
        <v>0</v>
      </c>
      <c r="F38" s="9">
        <v>134195.1</v>
      </c>
      <c r="G38" s="9">
        <f t="shared" ref="G38:G52" si="8">IF(J38&gt;0,0,F38)</f>
        <v>0</v>
      </c>
      <c r="H38" s="9">
        <f t="shared" ref="H38:H53" si="9">+D38</f>
        <v>0</v>
      </c>
      <c r="I38" s="9"/>
      <c r="J38" s="50" t="s">
        <v>73</v>
      </c>
      <c r="K38" s="10">
        <v>6811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45201</v>
      </c>
      <c r="B39" s="7" t="s">
        <v>87</v>
      </c>
      <c r="C39" s="53" t="s">
        <v>68</v>
      </c>
      <c r="D39" s="9"/>
      <c r="E39" s="9">
        <f t="shared" si="6"/>
        <v>0</v>
      </c>
      <c r="F39" s="9">
        <v>7062.9</v>
      </c>
      <c r="G39" s="9">
        <f t="shared" si="8"/>
        <v>0</v>
      </c>
      <c r="H39" s="9">
        <f t="shared" si="9"/>
        <v>0</v>
      </c>
      <c r="I39" s="9"/>
      <c r="J39" s="50" t="s">
        <v>73</v>
      </c>
      <c r="K39" s="10">
        <v>6811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45202</v>
      </c>
      <c r="B40" s="7" t="s">
        <v>88</v>
      </c>
      <c r="C40" s="53" t="s">
        <v>68</v>
      </c>
      <c r="D40" s="9"/>
      <c r="E40" s="9">
        <f t="shared" si="6"/>
        <v>0</v>
      </c>
      <c r="F40" s="9">
        <v>125</v>
      </c>
      <c r="G40" s="9">
        <f t="shared" si="8"/>
        <v>125</v>
      </c>
      <c r="H40" s="9">
        <f t="shared" si="9"/>
        <v>0</v>
      </c>
      <c r="I40" s="9"/>
      <c r="J40" s="50"/>
      <c r="K40" s="10">
        <v>6861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45202</v>
      </c>
      <c r="B41" s="7" t="s">
        <v>89</v>
      </c>
      <c r="C41" s="53" t="s">
        <v>68</v>
      </c>
      <c r="D41" s="9"/>
      <c r="E41" s="9">
        <f t="shared" si="6"/>
        <v>0</v>
      </c>
      <c r="F41" s="9">
        <v>980.22</v>
      </c>
      <c r="G41" s="9">
        <f t="shared" si="8"/>
        <v>980.22</v>
      </c>
      <c r="H41" s="9">
        <f t="shared" si="9"/>
        <v>0</v>
      </c>
      <c r="I41" s="9"/>
      <c r="J41" s="50"/>
      <c r="K41" s="10">
        <v>6873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45202</v>
      </c>
      <c r="B42" s="114" t="s">
        <v>90</v>
      </c>
      <c r="C42" s="53" t="s">
        <v>68</v>
      </c>
      <c r="D42" s="9"/>
      <c r="E42" s="9">
        <f t="shared" ref="E42:E57" si="10">+D42</f>
        <v>0</v>
      </c>
      <c r="F42" s="9">
        <v>894.8</v>
      </c>
      <c r="G42" s="9">
        <f t="shared" si="8"/>
        <v>894.8</v>
      </c>
      <c r="H42" s="9">
        <f t="shared" si="9"/>
        <v>0</v>
      </c>
      <c r="I42" s="9"/>
      <c r="J42" s="50"/>
      <c r="K42" s="10">
        <v>6872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45216</v>
      </c>
      <c r="B43" s="114" t="s">
        <v>91</v>
      </c>
      <c r="C43" s="53" t="s">
        <v>68</v>
      </c>
      <c r="D43" s="9"/>
      <c r="E43" s="9">
        <f t="shared" si="10"/>
        <v>0</v>
      </c>
      <c r="F43" s="9">
        <v>484.22</v>
      </c>
      <c r="G43" s="9">
        <f t="shared" si="8"/>
        <v>484.22</v>
      </c>
      <c r="H43" s="9">
        <f t="shared" si="9"/>
        <v>0</v>
      </c>
      <c r="I43" s="9"/>
      <c r="J43" s="50"/>
      <c r="K43" s="115">
        <v>6853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45217</v>
      </c>
      <c r="B44" s="7" t="s">
        <v>92</v>
      </c>
      <c r="C44" s="53" t="s">
        <v>68</v>
      </c>
      <c r="D44" s="9"/>
      <c r="E44" s="9">
        <f t="shared" si="10"/>
        <v>0</v>
      </c>
      <c r="F44" s="9">
        <f>125+125</f>
        <v>250</v>
      </c>
      <c r="G44" s="9">
        <f t="shared" si="8"/>
        <v>250</v>
      </c>
      <c r="H44" s="9">
        <f t="shared" si="9"/>
        <v>0</v>
      </c>
      <c r="I44" s="9"/>
      <c r="J44" s="50"/>
      <c r="K44" s="10">
        <v>6861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</row>
    <row r="45" spans="1:254" s="11" customFormat="1" ht="14.1" customHeight="1" x14ac:dyDescent="0.2">
      <c r="A45" s="6">
        <v>45223</v>
      </c>
      <c r="B45" s="114" t="s">
        <v>93</v>
      </c>
      <c r="C45" s="53" t="s">
        <v>68</v>
      </c>
      <c r="D45" s="9"/>
      <c r="E45" s="9">
        <f t="shared" si="10"/>
        <v>0</v>
      </c>
      <c r="F45" s="9">
        <v>647</v>
      </c>
      <c r="G45" s="9">
        <f t="shared" si="8"/>
        <v>647</v>
      </c>
      <c r="H45" s="9">
        <f t="shared" si="9"/>
        <v>0</v>
      </c>
      <c r="I45" s="9"/>
      <c r="J45" s="50"/>
      <c r="K45" s="115">
        <v>6853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45232</v>
      </c>
      <c r="B46" s="7" t="s">
        <v>95</v>
      </c>
      <c r="C46" s="53" t="s">
        <v>68</v>
      </c>
      <c r="D46" s="9"/>
      <c r="E46" s="9">
        <f t="shared" si="10"/>
        <v>0</v>
      </c>
      <c r="F46" s="9">
        <v>250.01</v>
      </c>
      <c r="G46" s="9">
        <f t="shared" si="8"/>
        <v>250.01</v>
      </c>
      <c r="H46" s="9">
        <f t="shared" si="9"/>
        <v>0</v>
      </c>
      <c r="I46" s="9"/>
      <c r="J46" s="50"/>
      <c r="K46" s="10">
        <v>6873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45236</v>
      </c>
      <c r="B47" s="49" t="s">
        <v>96</v>
      </c>
      <c r="C47" s="53" t="s">
        <v>68</v>
      </c>
      <c r="D47" s="9"/>
      <c r="E47" s="9">
        <f t="shared" si="10"/>
        <v>0</v>
      </c>
      <c r="F47" s="9">
        <v>215338.61</v>
      </c>
      <c r="G47" s="9">
        <f t="shared" si="8"/>
        <v>0</v>
      </c>
      <c r="H47" s="9">
        <f t="shared" si="9"/>
        <v>0</v>
      </c>
      <c r="I47" s="9"/>
      <c r="J47" s="50" t="s">
        <v>73</v>
      </c>
      <c r="K47" s="10">
        <v>6811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45236</v>
      </c>
      <c r="B48" s="7" t="s">
        <v>97</v>
      </c>
      <c r="C48" s="53" t="s">
        <v>68</v>
      </c>
      <c r="D48" s="9"/>
      <c r="E48" s="9">
        <f t="shared" si="10"/>
        <v>0</v>
      </c>
      <c r="F48" s="9">
        <v>11333.61</v>
      </c>
      <c r="G48" s="9">
        <f t="shared" si="8"/>
        <v>0</v>
      </c>
      <c r="H48" s="9">
        <f t="shared" si="9"/>
        <v>0</v>
      </c>
      <c r="I48" s="9"/>
      <c r="J48" s="50" t="s">
        <v>73</v>
      </c>
      <c r="K48" s="10">
        <v>6811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45238</v>
      </c>
      <c r="B49" s="7" t="s">
        <v>98</v>
      </c>
      <c r="C49" s="53" t="s">
        <v>68</v>
      </c>
      <c r="D49" s="9"/>
      <c r="E49" s="9">
        <f t="shared" si="10"/>
        <v>0</v>
      </c>
      <c r="F49" s="9">
        <v>3053</v>
      </c>
      <c r="G49" s="9">
        <f t="shared" si="8"/>
        <v>0</v>
      </c>
      <c r="H49" s="9">
        <f t="shared" si="9"/>
        <v>0</v>
      </c>
      <c r="I49" s="9"/>
      <c r="J49" s="50" t="s">
        <v>64</v>
      </c>
      <c r="K49" s="10">
        <v>6861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45260</v>
      </c>
      <c r="B50" s="7" t="s">
        <v>99</v>
      </c>
      <c r="C50" s="53" t="s">
        <v>68</v>
      </c>
      <c r="D50" s="9"/>
      <c r="E50" s="9">
        <f t="shared" si="10"/>
        <v>0</v>
      </c>
      <c r="F50" s="9">
        <v>1666.35</v>
      </c>
      <c r="G50" s="9">
        <f t="shared" si="8"/>
        <v>1666.35</v>
      </c>
      <c r="H50" s="9">
        <f t="shared" si="9"/>
        <v>0</v>
      </c>
      <c r="I50" s="9"/>
      <c r="J50" s="50"/>
      <c r="K50" s="10">
        <v>6873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45271</v>
      </c>
      <c r="B51" s="7" t="s">
        <v>100</v>
      </c>
      <c r="C51" s="53" t="s">
        <v>68</v>
      </c>
      <c r="D51" s="9"/>
      <c r="E51" s="9">
        <f t="shared" si="10"/>
        <v>0</v>
      </c>
      <c r="F51" s="9">
        <v>185963.45</v>
      </c>
      <c r="G51" s="9">
        <f t="shared" si="8"/>
        <v>0</v>
      </c>
      <c r="H51" s="9">
        <f t="shared" si="9"/>
        <v>0</v>
      </c>
      <c r="I51" s="9"/>
      <c r="J51" s="50" t="s">
        <v>73</v>
      </c>
      <c r="K51" s="10">
        <v>6811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45271</v>
      </c>
      <c r="B52" s="7" t="s">
        <v>101</v>
      </c>
      <c r="C52" s="53" t="s">
        <v>68</v>
      </c>
      <c r="D52" s="9"/>
      <c r="E52" s="9">
        <f t="shared" si="10"/>
        <v>0</v>
      </c>
      <c r="F52" s="9">
        <v>9787.5499999999993</v>
      </c>
      <c r="G52" s="9">
        <f t="shared" si="8"/>
        <v>0</v>
      </c>
      <c r="H52" s="9">
        <f t="shared" si="9"/>
        <v>0</v>
      </c>
      <c r="I52" s="9"/>
      <c r="J52" s="50" t="s">
        <v>73</v>
      </c>
      <c r="K52" s="10">
        <v>6811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45274</v>
      </c>
      <c r="B53" s="7" t="s">
        <v>102</v>
      </c>
      <c r="C53" s="53" t="s">
        <v>63</v>
      </c>
      <c r="D53" s="9"/>
      <c r="E53" s="9">
        <f t="shared" si="10"/>
        <v>0</v>
      </c>
      <c r="F53" s="9"/>
      <c r="G53" s="9">
        <v>7025.23</v>
      </c>
      <c r="H53" s="9">
        <f t="shared" si="9"/>
        <v>0</v>
      </c>
      <c r="I53" s="9"/>
      <c r="J53" s="50" t="s">
        <v>103</v>
      </c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45653</v>
      </c>
      <c r="B54" s="7" t="s">
        <v>104</v>
      </c>
      <c r="C54" s="53" t="s">
        <v>68</v>
      </c>
      <c r="D54" s="9"/>
      <c r="E54" s="9">
        <f t="shared" si="10"/>
        <v>0</v>
      </c>
      <c r="F54" s="9">
        <v>105866.1</v>
      </c>
      <c r="G54" s="9">
        <f t="shared" ref="G54:G69" si="11">IF(J54&gt;0,0,F54)</f>
        <v>0</v>
      </c>
      <c r="H54" s="9">
        <f t="shared" ref="H54:H69" si="12">+D54</f>
        <v>0</v>
      </c>
      <c r="I54" s="9"/>
      <c r="J54" s="50" t="s">
        <v>73</v>
      </c>
      <c r="K54" s="10">
        <v>6811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45653</v>
      </c>
      <c r="B55" s="7" t="s">
        <v>105</v>
      </c>
      <c r="C55" s="53" t="s">
        <v>68</v>
      </c>
      <c r="D55" s="9"/>
      <c r="E55" s="9">
        <f t="shared" si="10"/>
        <v>0</v>
      </c>
      <c r="F55" s="9">
        <v>5571.9</v>
      </c>
      <c r="G55" s="9">
        <f t="shared" si="11"/>
        <v>0</v>
      </c>
      <c r="H55" s="9">
        <f t="shared" si="12"/>
        <v>0</v>
      </c>
      <c r="I55" s="9"/>
      <c r="J55" s="50" t="s">
        <v>73</v>
      </c>
      <c r="K55" s="10">
        <v>6811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45294</v>
      </c>
      <c r="B56" s="7" t="s">
        <v>106</v>
      </c>
      <c r="C56" s="53" t="s">
        <v>68</v>
      </c>
      <c r="D56" s="9">
        <v>-52650</v>
      </c>
      <c r="E56" s="9">
        <f t="shared" si="10"/>
        <v>-52650</v>
      </c>
      <c r="F56" s="9"/>
      <c r="G56" s="9">
        <f t="shared" si="11"/>
        <v>0</v>
      </c>
      <c r="H56" s="9">
        <f t="shared" si="12"/>
        <v>-52650</v>
      </c>
      <c r="I56" s="9"/>
      <c r="J56" s="50"/>
      <c r="K56" s="10">
        <v>4663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45301</v>
      </c>
      <c r="B57" s="7" t="s">
        <v>107</v>
      </c>
      <c r="C57" s="53" t="s">
        <v>68</v>
      </c>
      <c r="D57" s="9"/>
      <c r="E57" s="9">
        <f t="shared" si="10"/>
        <v>0</v>
      </c>
      <c r="F57" s="9">
        <v>52.5</v>
      </c>
      <c r="G57" s="9">
        <f t="shared" si="11"/>
        <v>52.5</v>
      </c>
      <c r="H57" s="9">
        <f t="shared" si="12"/>
        <v>0</v>
      </c>
      <c r="I57" s="9"/>
      <c r="J57" s="50"/>
      <c r="K57" s="10">
        <v>6873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45302</v>
      </c>
      <c r="B58" s="114" t="s">
        <v>108</v>
      </c>
      <c r="C58" s="53" t="s">
        <v>68</v>
      </c>
      <c r="D58" s="9"/>
      <c r="E58" s="9">
        <f t="shared" ref="E58:E73" si="13">+D58</f>
        <v>0</v>
      </c>
      <c r="F58" s="9">
        <v>422</v>
      </c>
      <c r="G58" s="9">
        <f t="shared" si="11"/>
        <v>422</v>
      </c>
      <c r="H58" s="9">
        <f t="shared" si="12"/>
        <v>0</v>
      </c>
      <c r="I58" s="9"/>
      <c r="J58" s="50"/>
      <c r="K58" s="10">
        <v>6188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45302</v>
      </c>
      <c r="B59" s="114" t="s">
        <v>109</v>
      </c>
      <c r="C59" s="53" t="s">
        <v>68</v>
      </c>
      <c r="D59" s="9"/>
      <c r="E59" s="9">
        <f t="shared" si="13"/>
        <v>0</v>
      </c>
      <c r="F59" s="9">
        <v>954</v>
      </c>
      <c r="G59" s="9">
        <f t="shared" si="11"/>
        <v>954</v>
      </c>
      <c r="H59" s="9">
        <f t="shared" si="12"/>
        <v>0</v>
      </c>
      <c r="I59" s="9"/>
      <c r="J59" s="50"/>
      <c r="K59" s="10">
        <v>6188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45302</v>
      </c>
      <c r="B60" s="114" t="s">
        <v>110</v>
      </c>
      <c r="C60" s="53" t="s">
        <v>68</v>
      </c>
      <c r="D60" s="9"/>
      <c r="E60" s="9">
        <f t="shared" si="13"/>
        <v>0</v>
      </c>
      <c r="F60" s="9">
        <v>1036</v>
      </c>
      <c r="G60" s="9">
        <f t="shared" si="11"/>
        <v>1036</v>
      </c>
      <c r="H60" s="9">
        <f t="shared" si="12"/>
        <v>0</v>
      </c>
      <c r="I60" s="9"/>
      <c r="J60" s="50"/>
      <c r="K60" s="10">
        <v>6188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45302</v>
      </c>
      <c r="B61" s="114" t="s">
        <v>111</v>
      </c>
      <c r="C61" s="53" t="s">
        <v>68</v>
      </c>
      <c r="D61" s="9"/>
      <c r="E61" s="9">
        <f t="shared" si="13"/>
        <v>0</v>
      </c>
      <c r="F61" s="9">
        <v>5460</v>
      </c>
      <c r="G61" s="9">
        <f t="shared" si="11"/>
        <v>5460</v>
      </c>
      <c r="H61" s="9">
        <f t="shared" si="12"/>
        <v>0</v>
      </c>
      <c r="I61" s="9"/>
      <c r="J61" s="50"/>
      <c r="K61" s="10">
        <v>6188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45302</v>
      </c>
      <c r="B62" s="114" t="s">
        <v>112</v>
      </c>
      <c r="C62" s="53" t="s">
        <v>68</v>
      </c>
      <c r="D62" s="9"/>
      <c r="E62" s="9">
        <f t="shared" si="13"/>
        <v>0</v>
      </c>
      <c r="F62" s="9">
        <v>3432</v>
      </c>
      <c r="G62" s="9">
        <f t="shared" si="11"/>
        <v>3432</v>
      </c>
      <c r="H62" s="9">
        <f t="shared" si="12"/>
        <v>0</v>
      </c>
      <c r="I62" s="9"/>
      <c r="J62" s="50"/>
      <c r="K62" s="10">
        <v>6188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45302</v>
      </c>
      <c r="B63" s="114" t="s">
        <v>113</v>
      </c>
      <c r="C63" s="53" t="s">
        <v>68</v>
      </c>
      <c r="D63" s="9"/>
      <c r="E63" s="9">
        <f t="shared" si="13"/>
        <v>0</v>
      </c>
      <c r="F63" s="9">
        <v>1100</v>
      </c>
      <c r="G63" s="9">
        <f t="shared" si="11"/>
        <v>1100</v>
      </c>
      <c r="H63" s="9">
        <f t="shared" si="12"/>
        <v>0</v>
      </c>
      <c r="I63" s="9"/>
      <c r="J63" s="50"/>
      <c r="K63" s="10">
        <v>6188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45302</v>
      </c>
      <c r="B64" s="114" t="s">
        <v>114</v>
      </c>
      <c r="C64" s="53" t="s">
        <v>68</v>
      </c>
      <c r="D64" s="9"/>
      <c r="E64" s="9">
        <f t="shared" si="13"/>
        <v>0</v>
      </c>
      <c r="F64" s="9">
        <v>876</v>
      </c>
      <c r="G64" s="9">
        <f t="shared" si="11"/>
        <v>876</v>
      </c>
      <c r="H64" s="9">
        <f t="shared" si="12"/>
        <v>0</v>
      </c>
      <c r="I64" s="9"/>
      <c r="J64" s="50"/>
      <c r="K64" s="10">
        <v>6188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45322</v>
      </c>
      <c r="B65" s="116" t="s">
        <v>115</v>
      </c>
      <c r="C65" s="53" t="s">
        <v>68</v>
      </c>
      <c r="D65" s="9">
        <v>111960.17</v>
      </c>
      <c r="E65" s="9">
        <f t="shared" si="13"/>
        <v>111960.17</v>
      </c>
      <c r="F65" s="9"/>
      <c r="G65" s="9">
        <f t="shared" si="11"/>
        <v>0</v>
      </c>
      <c r="H65" s="9">
        <f t="shared" si="12"/>
        <v>111960.17</v>
      </c>
      <c r="I65" s="9"/>
      <c r="J65" s="50"/>
      <c r="K65" s="10">
        <v>4663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45316</v>
      </c>
      <c r="B66" s="7" t="s">
        <v>138</v>
      </c>
      <c r="C66" s="53" t="s">
        <v>116</v>
      </c>
      <c r="D66" s="9"/>
      <c r="E66" s="9">
        <f t="shared" si="13"/>
        <v>0</v>
      </c>
      <c r="F66" s="9"/>
      <c r="G66" s="9">
        <v>111960.17</v>
      </c>
      <c r="H66" s="9">
        <f t="shared" si="12"/>
        <v>0</v>
      </c>
      <c r="I66" s="9"/>
      <c r="J66" s="50" t="s">
        <v>73</v>
      </c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45327</v>
      </c>
      <c r="B67" s="114" t="s">
        <v>117</v>
      </c>
      <c r="C67" s="53" t="s">
        <v>68</v>
      </c>
      <c r="D67" s="9"/>
      <c r="E67" s="9">
        <f t="shared" si="13"/>
        <v>0</v>
      </c>
      <c r="F67" s="9">
        <v>14007.04</v>
      </c>
      <c r="G67" s="9">
        <f t="shared" si="11"/>
        <v>14007.04</v>
      </c>
      <c r="H67" s="9">
        <f t="shared" si="12"/>
        <v>0</v>
      </c>
      <c r="I67" s="9"/>
      <c r="J67" s="50"/>
      <c r="K67" s="10">
        <v>6853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45331</v>
      </c>
      <c r="B68" s="7" t="s">
        <v>118</v>
      </c>
      <c r="C68" s="53" t="s">
        <v>68</v>
      </c>
      <c r="D68" s="9"/>
      <c r="E68" s="9">
        <f t="shared" si="13"/>
        <v>0</v>
      </c>
      <c r="F68" s="9">
        <v>109.36</v>
      </c>
      <c r="G68" s="9">
        <f t="shared" si="11"/>
        <v>109.36</v>
      </c>
      <c r="H68" s="9">
        <f t="shared" si="12"/>
        <v>0</v>
      </c>
      <c r="I68" s="9"/>
      <c r="J68" s="50"/>
      <c r="K68" s="10">
        <v>6873</v>
      </c>
      <c r="L68" s="9"/>
      <c r="M68" s="9"/>
      <c r="N68" s="9"/>
      <c r="O68" s="9" t="s">
        <v>139</v>
      </c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45334</v>
      </c>
      <c r="B69" s="7" t="s">
        <v>119</v>
      </c>
      <c r="C69" s="53" t="s">
        <v>68</v>
      </c>
      <c r="D69" s="9"/>
      <c r="E69" s="9">
        <f t="shared" si="13"/>
        <v>0</v>
      </c>
      <c r="F69" s="9">
        <v>153810.85999999999</v>
      </c>
      <c r="G69" s="9">
        <f t="shared" si="11"/>
        <v>0</v>
      </c>
      <c r="H69" s="9">
        <f t="shared" si="12"/>
        <v>0</v>
      </c>
      <c r="I69" s="9"/>
      <c r="J69" s="50" t="s">
        <v>73</v>
      </c>
      <c r="K69" s="10">
        <v>6811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45334</v>
      </c>
      <c r="B70" s="7" t="s">
        <v>120</v>
      </c>
      <c r="C70" s="53" t="s">
        <v>68</v>
      </c>
      <c r="D70" s="9"/>
      <c r="E70" s="9">
        <f t="shared" si="13"/>
        <v>0</v>
      </c>
      <c r="F70" s="9">
        <v>8095.31</v>
      </c>
      <c r="G70" s="9">
        <f t="shared" ref="G70:G84" si="14">IF(J70&gt;0,0,F70)</f>
        <v>0</v>
      </c>
      <c r="H70" s="9">
        <f t="shared" ref="H70:H85" si="15">+D70</f>
        <v>0</v>
      </c>
      <c r="I70" s="9"/>
      <c r="J70" s="50" t="s">
        <v>73</v>
      </c>
      <c r="K70" s="10">
        <v>6811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45351</v>
      </c>
      <c r="B71" s="117" t="s">
        <v>121</v>
      </c>
      <c r="C71" s="53" t="s">
        <v>68</v>
      </c>
      <c r="D71" s="9">
        <v>730404</v>
      </c>
      <c r="E71" s="9">
        <f t="shared" si="13"/>
        <v>730404</v>
      </c>
      <c r="F71" s="9"/>
      <c r="G71" s="9">
        <f t="shared" si="14"/>
        <v>0</v>
      </c>
      <c r="H71" s="9">
        <f t="shared" si="15"/>
        <v>730404</v>
      </c>
      <c r="I71" s="9"/>
      <c r="J71" s="50"/>
      <c r="K71" s="10">
        <v>4667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45345</v>
      </c>
      <c r="B72" s="7" t="s">
        <v>122</v>
      </c>
      <c r="C72" s="53" t="s">
        <v>68</v>
      </c>
      <c r="D72" s="9"/>
      <c r="E72" s="9">
        <f t="shared" si="13"/>
        <v>0</v>
      </c>
      <c r="F72" s="9">
        <v>261.72000000000003</v>
      </c>
      <c r="G72" s="9">
        <f t="shared" si="14"/>
        <v>261.72000000000003</v>
      </c>
      <c r="H72" s="9">
        <f t="shared" si="15"/>
        <v>0</v>
      </c>
      <c r="I72" s="9"/>
      <c r="J72" s="50"/>
      <c r="K72" s="10">
        <v>6873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45355</v>
      </c>
      <c r="B73" s="114" t="s">
        <v>123</v>
      </c>
      <c r="C73" s="53" t="s">
        <v>68</v>
      </c>
      <c r="D73" s="9"/>
      <c r="E73" s="9">
        <f t="shared" si="13"/>
        <v>0</v>
      </c>
      <c r="F73" s="9">
        <v>7.03</v>
      </c>
      <c r="G73" s="9">
        <f t="shared" si="14"/>
        <v>7.03</v>
      </c>
      <c r="H73" s="9">
        <f t="shared" si="15"/>
        <v>0</v>
      </c>
      <c r="I73" s="9"/>
      <c r="J73" s="50"/>
      <c r="K73" s="10">
        <v>6872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45415</v>
      </c>
      <c r="B74" s="114" t="s">
        <v>129</v>
      </c>
      <c r="C74" s="53" t="s">
        <v>68</v>
      </c>
      <c r="D74" s="9">
        <f>2127+7873+17137</f>
        <v>27137</v>
      </c>
      <c r="E74" s="9">
        <f t="shared" ref="E74:E89" si="16">+D74</f>
        <v>27137</v>
      </c>
      <c r="F74" s="9"/>
      <c r="G74" s="9">
        <f t="shared" si="14"/>
        <v>0</v>
      </c>
      <c r="H74" s="9">
        <f t="shared" si="15"/>
        <v>27137</v>
      </c>
      <c r="I74" s="9"/>
      <c r="J74" s="50"/>
      <c r="K74" s="10">
        <v>4737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45421</v>
      </c>
      <c r="B75" s="7" t="s">
        <v>124</v>
      </c>
      <c r="C75" s="53" t="s">
        <v>68</v>
      </c>
      <c r="D75" s="9"/>
      <c r="E75" s="9">
        <f t="shared" si="16"/>
        <v>0</v>
      </c>
      <c r="F75" s="9">
        <v>22477</v>
      </c>
      <c r="G75" s="9">
        <f t="shared" si="14"/>
        <v>0</v>
      </c>
      <c r="H75" s="9">
        <f t="shared" si="15"/>
        <v>0</v>
      </c>
      <c r="I75" s="9"/>
      <c r="J75" s="50" t="s">
        <v>73</v>
      </c>
      <c r="K75" s="10">
        <v>6811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45421</v>
      </c>
      <c r="B76" s="7" t="s">
        <v>125</v>
      </c>
      <c r="C76" s="53" t="s">
        <v>68</v>
      </c>
      <c r="D76" s="9"/>
      <c r="E76" s="9">
        <f t="shared" si="16"/>
        <v>0</v>
      </c>
      <c r="F76" s="9">
        <v>1183</v>
      </c>
      <c r="G76" s="9">
        <f t="shared" si="14"/>
        <v>0</v>
      </c>
      <c r="H76" s="9">
        <f t="shared" si="15"/>
        <v>0</v>
      </c>
      <c r="I76" s="9"/>
      <c r="J76" s="50" t="s">
        <v>73</v>
      </c>
      <c r="K76" s="10">
        <v>6811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45440</v>
      </c>
      <c r="B77" s="114" t="s">
        <v>130</v>
      </c>
      <c r="C77" s="53" t="s">
        <v>52</v>
      </c>
      <c r="D77" s="9"/>
      <c r="E77" s="9">
        <f t="shared" si="16"/>
        <v>0</v>
      </c>
      <c r="F77" s="9">
        <v>13838</v>
      </c>
      <c r="G77" s="9">
        <f t="shared" si="14"/>
        <v>13838</v>
      </c>
      <c r="H77" s="9">
        <f t="shared" si="15"/>
        <v>0</v>
      </c>
      <c r="I77" s="9"/>
      <c r="J77" s="50"/>
      <c r="K77" s="10">
        <v>6188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45456</v>
      </c>
      <c r="B78" s="7" t="s">
        <v>131</v>
      </c>
      <c r="C78" s="53" t="s">
        <v>52</v>
      </c>
      <c r="D78" s="9"/>
      <c r="E78" s="9">
        <f t="shared" si="16"/>
        <v>0</v>
      </c>
      <c r="F78" s="9">
        <v>7025.23</v>
      </c>
      <c r="G78" s="9">
        <f t="shared" si="14"/>
        <v>0</v>
      </c>
      <c r="H78" s="9">
        <f t="shared" si="15"/>
        <v>0</v>
      </c>
      <c r="I78" s="9"/>
      <c r="J78" s="50" t="s">
        <v>103</v>
      </c>
      <c r="K78" s="10">
        <v>6811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 t="s">
        <v>132</v>
      </c>
      <c r="B79" s="117" t="s">
        <v>133</v>
      </c>
      <c r="C79" s="53" t="s">
        <v>52</v>
      </c>
      <c r="D79" s="9">
        <v>38961.15</v>
      </c>
      <c r="E79" s="9">
        <f t="shared" si="16"/>
        <v>38961.15</v>
      </c>
      <c r="F79" s="9"/>
      <c r="G79" s="9">
        <f t="shared" si="14"/>
        <v>0</v>
      </c>
      <c r="H79" s="9">
        <f t="shared" si="15"/>
        <v>38961.15</v>
      </c>
      <c r="I79" s="9"/>
      <c r="J79" s="50"/>
      <c r="K79" s="10">
        <v>4664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 t="s">
        <v>132</v>
      </c>
      <c r="B80" s="117" t="s">
        <v>133</v>
      </c>
      <c r="C80" s="53" t="s">
        <v>52</v>
      </c>
      <c r="D80" s="9">
        <v>47869.55</v>
      </c>
      <c r="E80" s="9">
        <f t="shared" si="16"/>
        <v>47869.55</v>
      </c>
      <c r="F80" s="9"/>
      <c r="G80" s="9">
        <f t="shared" si="14"/>
        <v>0</v>
      </c>
      <c r="H80" s="9">
        <f t="shared" si="15"/>
        <v>47869.55</v>
      </c>
      <c r="I80" s="9"/>
      <c r="J80" s="50"/>
      <c r="K80" s="10">
        <v>4664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 t="s">
        <v>132</v>
      </c>
      <c r="B81" s="7" t="s">
        <v>134</v>
      </c>
      <c r="C81" s="53" t="s">
        <v>52</v>
      </c>
      <c r="D81" s="9"/>
      <c r="E81" s="9">
        <f t="shared" si="16"/>
        <v>0</v>
      </c>
      <c r="F81" s="9">
        <v>565.03</v>
      </c>
      <c r="G81" s="9">
        <f t="shared" si="14"/>
        <v>565.03</v>
      </c>
      <c r="H81" s="9">
        <f t="shared" si="15"/>
        <v>0</v>
      </c>
      <c r="I81" s="9"/>
      <c r="J81" s="50"/>
      <c r="K81" s="10">
        <v>6873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 t="s">
        <v>132</v>
      </c>
      <c r="B82" s="7" t="s">
        <v>135</v>
      </c>
      <c r="C82" s="53"/>
      <c r="D82" s="9"/>
      <c r="E82" s="9"/>
      <c r="F82" s="9">
        <v>2019</v>
      </c>
      <c r="G82" s="9">
        <f t="shared" si="14"/>
        <v>0</v>
      </c>
      <c r="H82" s="9"/>
      <c r="I82" s="9"/>
      <c r="J82" s="50" t="s">
        <v>64</v>
      </c>
      <c r="K82" s="10">
        <v>6861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46" t="s">
        <v>136</v>
      </c>
      <c r="B84" s="7"/>
      <c r="C84" s="53" t="s">
        <v>52</v>
      </c>
      <c r="D84" s="9"/>
      <c r="E84" s="9">
        <f t="shared" si="16"/>
        <v>0</v>
      </c>
      <c r="F84" s="9"/>
      <c r="G84" s="9">
        <f t="shared" si="14"/>
        <v>0</v>
      </c>
      <c r="H84" s="9">
        <f t="shared" si="15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45482</v>
      </c>
      <c r="B85" s="7" t="s">
        <v>137</v>
      </c>
      <c r="C85" s="53" t="s">
        <v>116</v>
      </c>
      <c r="D85" s="9"/>
      <c r="E85" s="9">
        <f t="shared" si="16"/>
        <v>0</v>
      </c>
      <c r="F85" s="9"/>
      <c r="G85" s="9">
        <v>47869.55</v>
      </c>
      <c r="H85" s="9">
        <f t="shared" si="15"/>
        <v>0</v>
      </c>
      <c r="I85" s="9"/>
      <c r="J85" s="50" t="s">
        <v>73</v>
      </c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45511</v>
      </c>
      <c r="B86" s="7" t="s">
        <v>140</v>
      </c>
      <c r="C86" s="53" t="s">
        <v>68</v>
      </c>
      <c r="D86" s="9"/>
      <c r="E86" s="9">
        <f t="shared" si="16"/>
        <v>0</v>
      </c>
      <c r="F86" s="9">
        <v>52871.55</v>
      </c>
      <c r="G86" s="9">
        <f t="shared" ref="G86:G101" si="17">IF(J86&gt;0,0,F86)</f>
        <v>0</v>
      </c>
      <c r="H86" s="9">
        <f t="shared" ref="H86:H101" si="18">+D86</f>
        <v>0</v>
      </c>
      <c r="I86" s="9"/>
      <c r="J86" s="50" t="s">
        <v>73</v>
      </c>
      <c r="K86" s="10">
        <v>6811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45510</v>
      </c>
      <c r="B87" s="114" t="s">
        <v>141</v>
      </c>
      <c r="C87" s="109" t="s">
        <v>68</v>
      </c>
      <c r="D87" s="9"/>
      <c r="E87" s="9">
        <f t="shared" si="16"/>
        <v>0</v>
      </c>
      <c r="F87" s="9">
        <v>585</v>
      </c>
      <c r="G87" s="9">
        <f t="shared" si="17"/>
        <v>585</v>
      </c>
      <c r="H87" s="9">
        <f t="shared" si="18"/>
        <v>0</v>
      </c>
      <c r="I87" s="9"/>
      <c r="J87" s="50"/>
      <c r="K87" s="10">
        <v>6870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45611</v>
      </c>
      <c r="B88" s="7" t="s">
        <v>142</v>
      </c>
      <c r="C88" s="109" t="s">
        <v>68</v>
      </c>
      <c r="D88" s="118">
        <v>-47869.55</v>
      </c>
      <c r="E88" s="9">
        <f t="shared" si="16"/>
        <v>-47869.55</v>
      </c>
      <c r="F88" s="9"/>
      <c r="G88" s="9">
        <f t="shared" si="17"/>
        <v>0</v>
      </c>
      <c r="H88" s="9">
        <f t="shared" si="18"/>
        <v>-47869.55</v>
      </c>
      <c r="I88" s="9"/>
      <c r="J88" s="50"/>
      <c r="K88" s="10">
        <v>4665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45611</v>
      </c>
      <c r="B89" s="7" t="s">
        <v>143</v>
      </c>
      <c r="C89" s="109" t="s">
        <v>68</v>
      </c>
      <c r="D89" s="118">
        <v>-1028.79</v>
      </c>
      <c r="E89" s="9">
        <f t="shared" si="16"/>
        <v>-1028.79</v>
      </c>
      <c r="F89" s="9"/>
      <c r="G89" s="9">
        <f t="shared" si="17"/>
        <v>0</v>
      </c>
      <c r="H89" s="9">
        <f t="shared" si="18"/>
        <v>-1028.79</v>
      </c>
      <c r="I89" s="9"/>
      <c r="J89" s="50"/>
      <c r="K89" s="10">
        <v>4667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46217</v>
      </c>
      <c r="B90" s="7" t="s">
        <v>146</v>
      </c>
      <c r="C90" s="53" t="s">
        <v>52</v>
      </c>
      <c r="D90" s="9"/>
      <c r="E90" s="9">
        <f t="shared" ref="E90:E105" si="19">+D90</f>
        <v>0</v>
      </c>
      <c r="F90" s="9">
        <v>-282.68</v>
      </c>
      <c r="G90" s="9">
        <f t="shared" si="17"/>
        <v>-282.68</v>
      </c>
      <c r="H90" s="9">
        <f t="shared" si="18"/>
        <v>0</v>
      </c>
      <c r="I90" s="9"/>
      <c r="J90" s="50"/>
      <c r="K90" s="10" t="s">
        <v>147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119" t="s">
        <v>145</v>
      </c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17"/>
        <v>0</v>
      </c>
      <c r="H100" s="9">
        <f t="shared" si="1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17"/>
        <v>0</v>
      </c>
      <c r="H101" s="9">
        <f t="shared" si="18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ref="G102:G117" si="20">IF(J102&gt;0,0,F102)</f>
        <v>0</v>
      </c>
      <c r="H102" s="9">
        <f t="shared" ref="H102:H117" si="21">+D102</f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9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9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ref="E106:E121" si="22">+D106</f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0"/>
        <v>0</v>
      </c>
      <c r="H116" s="9">
        <f t="shared" si="2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0"/>
        <v>0</v>
      </c>
      <c r="H117" s="9">
        <f t="shared" si="21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ref="G118:G133" si="23">IF(J118&gt;0,0,F118)</f>
        <v>0</v>
      </c>
      <c r="H118" s="9">
        <f t="shared" ref="H118:H133" si="24">+D118</f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2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2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ref="E122:E137" si="25">+D122</f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3"/>
        <v>0</v>
      </c>
      <c r="H132" s="9">
        <f t="shared" si="2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3"/>
        <v>0</v>
      </c>
      <c r="H133" s="9">
        <f t="shared" si="24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ref="G134:G149" si="26">IF(J134&gt;0,0,F134)</f>
        <v>0</v>
      </c>
      <c r="H134" s="9">
        <f t="shared" ref="H134:H149" si="27">+D134</f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5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5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ref="E138:E153" si="28">+D138</f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6"/>
        <v>0</v>
      </c>
      <c r="H148" s="9">
        <f t="shared" si="2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6"/>
        <v>0</v>
      </c>
      <c r="H149" s="9">
        <f t="shared" si="27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ref="G150:G165" si="29">IF(J150&gt;0,0,F150)</f>
        <v>0</v>
      </c>
      <c r="H150" s="9">
        <f t="shared" ref="H150:H165" si="30">+D150</f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8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8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ref="E154:E169" si="31">+D154</f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29"/>
        <v>0</v>
      </c>
      <c r="H164" s="9">
        <f t="shared" si="3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29"/>
        <v>0</v>
      </c>
      <c r="H165" s="9">
        <f t="shared" si="30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ref="G166:G181" si="32">IF(J166&gt;0,0,F166)</f>
        <v>0</v>
      </c>
      <c r="H166" s="9">
        <f t="shared" ref="H166:H181" si="33">+D166</f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1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1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ref="E170:E185" si="34">+D170</f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2"/>
        <v>0</v>
      </c>
      <c r="H180" s="9">
        <f t="shared" si="3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2"/>
        <v>0</v>
      </c>
      <c r="H181" s="9">
        <f t="shared" si="33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ref="G182:G197" si="35">IF(J182&gt;0,0,F182)</f>
        <v>0</v>
      </c>
      <c r="H182" s="9">
        <f t="shared" ref="H182:H197" si="36">+D182</f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4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4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ref="E186:E201" si="37">+D186</f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5"/>
        <v>0</v>
      </c>
      <c r="H196" s="9">
        <f t="shared" si="3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5"/>
        <v>0</v>
      </c>
      <c r="H197" s="9">
        <f t="shared" si="36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ref="G198:G213" si="38">IF(J198&gt;0,0,F198)</f>
        <v>0</v>
      </c>
      <c r="H198" s="9">
        <f t="shared" ref="H198:H213" si="39">+D198</f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7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7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ref="E202:E217" si="40">+D202</f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38"/>
        <v>0</v>
      </c>
      <c r="H212" s="9">
        <f t="shared" si="3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38"/>
        <v>0</v>
      </c>
      <c r="H213" s="9">
        <f t="shared" si="39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ref="G214:G229" si="41">IF(J214&gt;0,0,F214)</f>
        <v>0</v>
      </c>
      <c r="H214" s="9">
        <f t="shared" ref="H214:H229" si="42">+D214</f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0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0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ref="E218:E233" si="43">+D218</f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1"/>
        <v>0</v>
      </c>
      <c r="H228" s="9">
        <f t="shared" si="4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1"/>
        <v>0</v>
      </c>
      <c r="H229" s="9">
        <f t="shared" si="42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ref="G230:G243" si="44">IF(J230&gt;0,0,F230)</f>
        <v>0</v>
      </c>
      <c r="H230" s="9">
        <f t="shared" ref="H230:H243" si="45">+D230</f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3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3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ref="E234:E243" si="46">+D234</f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46"/>
        <v>0</v>
      </c>
      <c r="F242" s="9"/>
      <c r="G242" s="9">
        <f t="shared" si="44"/>
        <v>0</v>
      </c>
      <c r="H242" s="9">
        <f t="shared" si="4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 t="shared" si="46"/>
        <v>0</v>
      </c>
      <c r="F243" s="9"/>
      <c r="G243" s="9">
        <f t="shared" si="44"/>
        <v>0</v>
      </c>
      <c r="H243" s="9">
        <f t="shared" si="45"/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3" t="s">
        <v>52</v>
      </c>
      <c r="D244" s="9"/>
      <c r="E244" s="9">
        <f>+D244</f>
        <v>0</v>
      </c>
      <c r="F244" s="9"/>
      <c r="G244" s="9">
        <f>IF(J244&gt;0,0,F244)</f>
        <v>0</v>
      </c>
      <c r="H244" s="9">
        <f>+D244</f>
        <v>0</v>
      </c>
      <c r="I244" s="9"/>
      <c r="J244" s="50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23435520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2024-05-28T16:02:48Z</cp:lastPrinted>
  <dcterms:created xsi:type="dcterms:W3CDTF">1999-12-06T21:37:36Z</dcterms:created>
  <dcterms:modified xsi:type="dcterms:W3CDTF">2026-07-15T00:30:02Z</dcterms:modified>
</cp:coreProperties>
</file>