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502\"/>
    </mc:Choice>
  </mc:AlternateContent>
  <xr:revisionPtr revIDLastSave="0" documentId="13_ncr:1_{F03746FD-5429-486E-B634-08F4AB328698}" xr6:coauthVersionLast="36" xr6:coauthVersionMax="47" xr10:uidLastSave="{00000000-0000-0000-0000-000000000000}"/>
  <bookViews>
    <workbookView xWindow="30096" yWindow="1188" windowWidth="25692" windowHeight="1356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PROJECT!$A$16:$K$31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D11" i="1" l="1"/>
  <c r="H98" i="1"/>
  <c r="G98" i="1"/>
  <c r="E98" i="1"/>
  <c r="H97" i="1"/>
  <c r="G97" i="1"/>
  <c r="E97" i="1"/>
  <c r="D20" i="3" l="1"/>
  <c r="D24" i="3" s="1"/>
  <c r="E52" i="1" l="1"/>
  <c r="H44" i="1" l="1"/>
  <c r="G44" i="1"/>
  <c r="E44" i="1"/>
  <c r="F64" i="1" l="1"/>
  <c r="H61" i="1" l="1"/>
  <c r="G61" i="1"/>
  <c r="E61" i="1"/>
  <c r="F56" i="1" l="1"/>
  <c r="H51" i="1" l="1"/>
  <c r="H52" i="1"/>
  <c r="H53" i="1"/>
  <c r="H54" i="1"/>
  <c r="H43" i="1" l="1"/>
  <c r="H45" i="1"/>
  <c r="H46" i="1"/>
  <c r="H47" i="1"/>
  <c r="H48" i="1"/>
  <c r="H49" i="1"/>
  <c r="H50" i="1"/>
  <c r="G43" i="1"/>
  <c r="G45" i="1"/>
  <c r="G47" i="1"/>
  <c r="G48" i="1"/>
  <c r="G49" i="1"/>
  <c r="E43" i="1"/>
  <c r="E45" i="1"/>
  <c r="E46" i="1"/>
  <c r="E47" i="1"/>
  <c r="E48" i="1"/>
  <c r="E49" i="1"/>
  <c r="E50" i="1"/>
  <c r="E51" i="1"/>
  <c r="H18" i="1" l="1"/>
  <c r="H19" i="1"/>
  <c r="H20" i="1"/>
  <c r="H22" i="1"/>
  <c r="H23" i="1"/>
  <c r="G19" i="1"/>
  <c r="G20" i="1"/>
  <c r="G22" i="1"/>
  <c r="G23" i="1"/>
  <c r="G24" i="1"/>
  <c r="G25" i="1"/>
  <c r="E18" i="1"/>
  <c r="E19" i="1"/>
  <c r="E20" i="1"/>
  <c r="E22" i="1"/>
  <c r="E23" i="1"/>
  <c r="E24" i="1"/>
  <c r="E25" i="1"/>
  <c r="E26" i="1"/>
  <c r="L11" i="1" l="1"/>
  <c r="I11" i="1"/>
  <c r="F11" i="1"/>
  <c r="H24" i="1" l="1"/>
  <c r="H25" i="1"/>
  <c r="H26" i="1"/>
  <c r="H27" i="1"/>
  <c r="H28" i="1"/>
  <c r="H29" i="1"/>
  <c r="H30" i="1"/>
  <c r="H31" i="1"/>
  <c r="H32" i="1"/>
  <c r="H33" i="1"/>
  <c r="H34" i="1"/>
  <c r="H17" i="1" l="1"/>
  <c r="G17" i="1"/>
  <c r="E17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G42" i="1"/>
  <c r="H42" i="1"/>
  <c r="G50" i="1"/>
  <c r="G51" i="1"/>
  <c r="E53" i="1"/>
  <c r="G53" i="1"/>
  <c r="E54" i="1"/>
  <c r="G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1" i="1"/>
  <c r="G241" i="1"/>
  <c r="H241" i="1"/>
  <c r="H16" i="1"/>
  <c r="G16" i="1"/>
  <c r="E16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<sst xmlns="http://schemas.openxmlformats.org/spreadsheetml/2006/main" count="725" uniqueCount="204">
  <si>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</si>
  <si>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</si>
  <si>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</si>
  <si>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</si>
  <si>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</si>
  <si>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</si>
  <si>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</si>
  <si>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</si>
  <si>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</si>
  <si>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</si>
  <si>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</si>
  <si>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</si>
  <si>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</si>
  <si>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</si>
  <si>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</si>
  <si>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</si>
  <si>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</si>
  <si>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</si>
  <si>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</si>
  <si>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</si>
  <si>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</si>
  <si>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</si>
  <si>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</si>
  <si>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</si>
  <si>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</si>
  <si>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</si>
  <si>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</si>
  <si>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</si>
  <si>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</si>
  <si>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</si>
  <si>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</si>
  <si>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</si>
  <si>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</si>
  <si>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</si>
  <si>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</si>
  <si>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</si>
  <si>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</si>
  <si>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</si>
  <si>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</si>
  <si>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</si>
  <si>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</si>
  <si>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</si>
  <si>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</si>
  <si>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</si>
  <si>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</si>
  <si>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</si>
  <si>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</si>
  <si>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</si>
  <si>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</si>
  <si>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</si>
  <si>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</si>
  <si>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</si>
  <si>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</si>
  <si>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</si>
  <si>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</si>
  <si>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</si>
  <si>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</si>
  <si>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DWR LOGAN FISHERIES EXPERIMENT STATION WATER DISTRIBUTION LINES TO HATCHERY RACEWAYS</t>
  </si>
  <si>
    <t>WILDLIFE RESOURCES</t>
  </si>
  <si>
    <t>3000-300-3502-FXA-22388520</t>
  </si>
  <si>
    <t>05605</t>
  </si>
  <si>
    <t>FY'22</t>
  </si>
  <si>
    <t>FORSGREN ASSOC - DESIGN</t>
  </si>
  <si>
    <t>2270191</t>
  </si>
  <si>
    <t>1000-560-5049-RFH-7520-XEFM-E0FMSL17-E4D570XXX</t>
  </si>
  <si>
    <t>ITA 560 22*569</t>
  </si>
  <si>
    <t>FORSGREN ASSOC GAX FC202112141941</t>
  </si>
  <si>
    <t>DF</t>
  </si>
  <si>
    <t>N/A</t>
  </si>
  <si>
    <t>FORSGREN ASSOC GAX FC202202143050</t>
  </si>
  <si>
    <t xml:space="preserve">IET TRNSF DWR FUNDS FROM 21354520 TO CLOSE THAT PROJECT  </t>
  </si>
  <si>
    <t>FORSGREN ASSOC GAX FC202203143586</t>
  </si>
  <si>
    <t>FORSGREN ASSOC GAX FC202203233802</t>
  </si>
  <si>
    <t>FORSGREN ASSOC GAX FC202203233803</t>
  </si>
  <si>
    <t>FORSGREN ASSOC GAX FC202205114914</t>
  </si>
  <si>
    <t>FORSGREN ASSOC GAX FC202206225968</t>
  </si>
  <si>
    <t>13/22</t>
  </si>
  <si>
    <t>ITA 560 22*1434 1000-560-5049-RFH-XEFM-E4D570XXX</t>
  </si>
  <si>
    <t>ITA 560 22*1435 1000-560-5049-RFH-XEFM-E1B670XXX</t>
  </si>
  <si>
    <t>FORSGREN ASSOC GAX 22C9*570</t>
  </si>
  <si>
    <t>ITA 560 22*1571 1000-560-5049-RFH-7520-XEFM-E0FMSL16-E4O520XXX</t>
  </si>
  <si>
    <t>NP</t>
  </si>
  <si>
    <t>1000-560-5049-RFH-7520-XEFM-E0FMSL00-E1B670XXX</t>
  </si>
  <si>
    <t>ITA 560 22*1636 per Chris V.</t>
  </si>
  <si>
    <t>FY'23</t>
  </si>
  <si>
    <t>DWA CONST GAX F22*055</t>
  </si>
  <si>
    <t>FORSGREN ASSOC GAX FC202208267483</t>
  </si>
  <si>
    <t>FORSGREN ASSOC     AMD 001</t>
  </si>
  <si>
    <t>CO</t>
  </si>
  <si>
    <t>FORSGREN ASSOC GAX FC202209158326</t>
  </si>
  <si>
    <t>FORSGREN ASSOC GAX FC202210179601</t>
  </si>
  <si>
    <t>FORSGREN ASSOC GAX FC2022110910864</t>
  </si>
  <si>
    <t>IDT TRNSF FUNDS FROM 21361520 TO CLOSE THAT PROJECT</t>
  </si>
  <si>
    <t>IDT TRNSF FUNDS FROM 23415520 PER DWR</t>
  </si>
  <si>
    <t>FORSGREN ASSOC GAX FC2022121312294</t>
  </si>
  <si>
    <t>DWA CONSTRUCTION INC - COMPANY</t>
  </si>
  <si>
    <t>2375322</t>
  </si>
  <si>
    <t>FORSGREN ASSOC GAX FC2023012013797</t>
  </si>
  <si>
    <t>FORSGREN ASSOC GAX FC2023021515131</t>
  </si>
  <si>
    <t>FORSGREN ASSOC GAX  FC2023031416160</t>
  </si>
  <si>
    <t>DWA CONSTRUCTION INC -GAX FC2023031516262</t>
  </si>
  <si>
    <t>ZIONS-DWA CONST INC-RTNG-GAX FC2023031516263</t>
  </si>
  <si>
    <t>IDT TRNSF FUNDS FROM 21026520 TO 22388520 TO CLOSE PROJECT</t>
  </si>
  <si>
    <t>ITA 560 22*1572 1000-560-5049-RFH-7520-XEFM-E0FMSL16-E4D570XXX</t>
  </si>
  <si>
    <t>ITA 23*058 COFC INSURANCE</t>
  </si>
  <si>
    <t>DWA CONST GAX FX2023041417539</t>
  </si>
  <si>
    <t>ZiONS/DWA CONST RTNG GAX FC2023041417540</t>
  </si>
  <si>
    <t>WC3 GAX 23C5*344</t>
  </si>
  <si>
    <t>SUNRISE ENG GAX FC2023050818593</t>
  </si>
  <si>
    <t>FORSGREN ASSOC GAX FC2023051819129</t>
  </si>
  <si>
    <t>DWA CONST GAX FC2023052419372</t>
  </si>
  <si>
    <t>2275322</t>
  </si>
  <si>
    <t>ZIONS/DWA CONST RTNG GAX FC20230502419373</t>
  </si>
  <si>
    <t>WC3 APR 2023 GAX 23C5*477</t>
  </si>
  <si>
    <t>DWA CONST GAX FC2023062020775</t>
  </si>
  <si>
    <t>ZIONS/DWA RTNG GAX FC2023062020776</t>
  </si>
  <si>
    <t>13/23</t>
  </si>
  <si>
    <t>WC3 PLAN REVIEW GAX 23C5*573</t>
  </si>
  <si>
    <t>DWA CONST GAX FC2023070621779</t>
  </si>
  <si>
    <t>ZIONS/DWA  RTNG GAX FC2023070621780</t>
  </si>
  <si>
    <t>FORSGREN ASSOC GAX FC2023072823035</t>
  </si>
  <si>
    <t>FY'24</t>
  </si>
  <si>
    <t>DWA CONST GAX FC2023081023533</t>
  </si>
  <si>
    <t>ZIONS/DWA RTNG GAX FC2023081023534</t>
  </si>
  <si>
    <t>FORSGREN ASSOC GAX FC2023081523647</t>
  </si>
  <si>
    <t>FORSGREN ASSOC GAX F23*073</t>
  </si>
  <si>
    <t>DWA CONST     CO 001</t>
  </si>
  <si>
    <t>DWA CONST GAX FC2023091425009</t>
  </si>
  <si>
    <t>ZIONS/DWA  RTNG GAX FC2023091425010</t>
  </si>
  <si>
    <t>FORSGREN ASSOC GAX FC2023091825135</t>
  </si>
  <si>
    <t>FORSGREN ASSOC GAX FC2023101226284</t>
  </si>
  <si>
    <t>DWA CONST     CO 002</t>
  </si>
  <si>
    <t>TRNSF TO 22388520 FROM 23469520 to close project</t>
  </si>
  <si>
    <t>DWA CONST GAX FC2023110627263</t>
  </si>
  <si>
    <t>ZIONS/DWA RTNG GAX FC2023110627264</t>
  </si>
  <si>
    <t>FORSGREN ASSOC GAX FC2023112127971</t>
  </si>
  <si>
    <t>SUNRISE ENG GAX FC2023111727822</t>
  </si>
  <si>
    <t>DWA CONST GAX FC2023112928290</t>
  </si>
  <si>
    <t>FORSGREN ASOC GAX FC2024010429800</t>
  </si>
  <si>
    <t>idt</t>
  </si>
  <si>
    <t>IDT TRNSF FUNDS FROM 21026520 correct idt</t>
  </si>
  <si>
    <t>IDT ADDTL FUNDS COMMITMENT TO AWARD CONTRACT</t>
  </si>
  <si>
    <t>FORSGREN ASSOC GAX FC2024020931672</t>
  </si>
  <si>
    <t>FORDGREN ASSOCIATES GAXFC2024022132213</t>
  </si>
  <si>
    <t>PROJECT CLOSED</t>
  </si>
  <si>
    <t>Department_Unit</t>
  </si>
  <si>
    <t>Revenue_Source</t>
  </si>
  <si>
    <t>Vendor_Customer_Name</t>
  </si>
  <si>
    <t>Amount</t>
  </si>
  <si>
    <t>Line_Description</t>
  </si>
  <si>
    <t>Fiscal_Year_Period</t>
  </si>
  <si>
    <t>Tran_ID</t>
  </si>
  <si>
    <t>Invoice_Number</t>
  </si>
  <si>
    <t>Run_Date_Time</t>
  </si>
  <si>
    <t>Fund</t>
  </si>
  <si>
    <t>Activity</t>
  </si>
  <si>
    <t>Program</t>
  </si>
  <si>
    <t>Phase</t>
  </si>
  <si>
    <t>Appropriation</t>
  </si>
  <si>
    <t>Account_Type</t>
  </si>
  <si>
    <t>Fiscal_Year</t>
  </si>
  <si>
    <t>3003502</t>
  </si>
  <si>
    <t>4672</t>
  </si>
  <si>
    <t/>
  </si>
  <si>
    <t>202405</t>
  </si>
  <si>
    <t>IDT30024C3000025</t>
  </si>
  <si>
    <t>3000</t>
  </si>
  <si>
    <t>22388</t>
  </si>
  <si>
    <t>520</t>
  </si>
  <si>
    <t>FXAAA</t>
  </si>
  <si>
    <t>31</t>
  </si>
  <si>
    <t>2024</t>
  </si>
  <si>
    <t>4737</t>
  </si>
  <si>
    <t>22388520 DWR LOGAN FISHERIES EXPERIMENT STATION WATER DISTRIBUTION LINES TO HATCHERY RACEWAYS</t>
  </si>
  <si>
    <t>202206</t>
  </si>
  <si>
    <t>ITA5602200000569</t>
  </si>
  <si>
    <t>FXA</t>
  </si>
  <si>
    <t>2022</t>
  </si>
  <si>
    <t>CLOSE PROJECT</t>
  </si>
  <si>
    <t>202208</t>
  </si>
  <si>
    <t>IDT30022C3000040</t>
  </si>
  <si>
    <t>202213</t>
  </si>
  <si>
    <t>ITA5602200001434</t>
  </si>
  <si>
    <t>ITA5602200001435</t>
  </si>
  <si>
    <t>ITA5602200001571</t>
  </si>
  <si>
    <t>ITA5602200001572</t>
  </si>
  <si>
    <t>ITA5602200001636</t>
  </si>
  <si>
    <t>TRANSFER FUNDS PER DWR</t>
  </si>
  <si>
    <t>202306</t>
  </si>
  <si>
    <t>IDT30023C3000048</t>
  </si>
  <si>
    <t>2023</t>
  </si>
  <si>
    <t>202312</t>
  </si>
  <si>
    <t>IDT30023C3000047</t>
  </si>
  <si>
    <t>Revenue APPR Correction</t>
  </si>
  <si>
    <t>JVA15023FDFCM1423</t>
  </si>
  <si>
    <t>IDT30023C3000078</t>
  </si>
  <si>
    <t>22388520 DWR LOGAN FISHERIES EXPERIMENT STATION WATER DIST LINES TO HATCHERY RACEWAYS FINAL ITA</t>
  </si>
  <si>
    <t>202409</t>
  </si>
  <si>
    <t>ITA5602400001786</t>
  </si>
  <si>
    <t>per email 11/6/2023 from Roger Mellenthin</t>
  </si>
  <si>
    <t>These transactions never posted in FINET so removed from spreadsheet to close project</t>
  </si>
  <si>
    <t xml:space="preserve">ITA 560 24*1786     </t>
  </si>
  <si>
    <t>ITA 560 24*2304      FINAL ITA TO CLOSE PROJ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</si>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</sst>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</cellStyleXfs>
  <cellXfs count="143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left"/>
      <protection locked="0"/>
    </xf>
    <xf numFmtId="49" fontId="12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left"/>
      <protection locked="0"/>
    </xf>
    <xf numFmtId="1" fontId="5" fillId="0" borderId="0" xfId="2" applyNumberFormat="1" applyFont="1" applyBorder="1" applyAlignment="1" applyProtection="1">
      <alignment horizontal="left"/>
      <protection locked="0"/>
    </xf>
    <xf numFmtId="43" fontId="5" fillId="0" borderId="0" xfId="2" applyFont="1" applyAlignment="1" applyProtection="1">
      <alignment horizontal="left"/>
      <protection locked="0"/>
    </xf>
    <xf numFmtId="164" fontId="4" fillId="0" borderId="0" xfId="0" applyFont="1" applyAlignment="1" applyProtection="1">
      <alignment horizontal="left" vertical="center"/>
      <protection locked="0"/>
    </xf>
    <xf numFmtId="164" fontId="18" fillId="0" borderId="0" xfId="0" applyFont="1"/>
    <xf numFmtId="43" fontId="4" fillId="0" borderId="0" xfId="2" applyFont="1" applyFill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  <xf numFmtId="17" fontId="4" fillId="2" borderId="0" xfId="2" applyNumberFormat="1" applyFont="1" applyFill="1" applyAlignment="1" applyProtection="1">
      <alignment horizontal="center"/>
      <protection locked="0"/>
    </xf>
    <xf numFmtId="43" fontId="4" fillId="2" borderId="0" xfId="2" applyFont="1" applyFill="1" applyBorder="1" applyAlignment="1" applyProtection="1">
      <alignment horizontal="left"/>
      <protection locked="0"/>
    </xf>
    <xf numFmtId="49" fontId="11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Border="1" applyProtection="1">
      <protection locked="0"/>
    </xf>
    <xf numFmtId="49" fontId="4" fillId="2" borderId="0" xfId="2" applyNumberFormat="1" applyFont="1" applyFill="1" applyBorder="1" applyAlignment="1" applyProtection="1">
      <alignment horizontal="center"/>
      <protection locked="0"/>
    </xf>
    <xf numFmtId="1" fontId="4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Protection="1">
      <protection locked="0"/>
    </xf>
    <xf numFmtId="2" fontId="20" fillId="3" borderId="12" xfId="8" applyNumberFormat="1" applyFont="1" applyFill="1" applyBorder="1" applyAlignment="1">
      <alignment horizontal="center"/>
    </xf>
    <xf numFmtId="2" fontId="20" fillId="0" borderId="13" xfId="8" applyNumberFormat="1" applyFont="1" applyBorder="1"/>
    <xf numFmtId="2" fontId="20" fillId="0" borderId="13" xfId="8" applyNumberFormat="1" applyFont="1" applyBorder="1" applyAlignment="1">
      <alignment horizontal="right"/>
    </xf>
    <xf numFmtId="4" fontId="20" fillId="3" borderId="12" xfId="8" applyNumberFormat="1" applyFont="1" applyFill="1" applyBorder="1" applyAlignment="1">
      <alignment horizontal="center"/>
    </xf>
    <xf numFmtId="4" fontId="20" fillId="0" borderId="13" xfId="8" applyNumberFormat="1" applyFont="1" applyBorder="1" applyAlignment="1">
      <alignment horizontal="right"/>
    </xf>
    <xf numFmtId="4" fontId="0" fillId="0" borderId="0" xfId="0" applyNumberFormat="1"/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_NOTES" xfId="8" xr:uid="{9FD69170-293B-4118-9B70-DB3B82B520E6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75" activePane="bottomLeft" state="frozen"/>
      <selection pane="bottomLeft" activeCell="E7" sqref="E7"/>
    </sheetView>
  </sheetViews>
  <sheetFormatPr defaultColWidth="8.90625" defaultRowHeight="11.4" x14ac:dyDescent="0.2"/>
  <cols>
    <col min="1" max="1" width="5.81640625" style="54" customWidth="1"/>
    <col min="2" max="2" width="33.1796875" style="55" customWidth="1"/>
    <col min="3" max="3" width="3.81640625" style="56" customWidth="1"/>
    <col min="4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2" t="s">
        <v>1</v>
      </c>
      <c r="C3" s="51"/>
      <c r="D3" s="107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3" t="s">
        <v>54</v>
      </c>
      <c r="C4" s="51"/>
      <c r="D4" s="109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10" t="s">
        <v>57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8">
        <v>22388520</v>
      </c>
      <c r="E6" s="4" t="s">
        <v>203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1" t="s">
        <v>59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SUM(D17:D92)</f>
        <v>1187899.47</v>
      </c>
      <c r="E11" s="13">
        <f>SUM(E17:E92)-F11</f>
        <v>0</v>
      </c>
      <c r="F11" s="13">
        <f>SUM(F17:F500)</f>
        <v>1187899.47</v>
      </c>
      <c r="G11" s="13">
        <f>SUM(G17:G500)</f>
        <v>1187899.4700000002</v>
      </c>
      <c r="H11" s="13">
        <f>+D11-G11</f>
        <v>0</v>
      </c>
      <c r="I11" s="13">
        <f>SUM(I17:I500)</f>
        <v>0</v>
      </c>
      <c r="J11" s="84"/>
      <c r="K11" s="85"/>
      <c r="L11" s="106">
        <f>SUM(L16:L500)</f>
        <v>0</v>
      </c>
      <c r="M11" s="106">
        <f>SUM(M16:M241)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25" customFormat="1" ht="14.1" customHeight="1" x14ac:dyDescent="0.25">
      <c r="B13" s="121" t="s">
        <v>82</v>
      </c>
      <c r="C13" s="122"/>
      <c r="D13" s="115"/>
      <c r="E13" s="115"/>
      <c r="F13" s="115"/>
      <c r="G13" s="115"/>
      <c r="H13" s="115"/>
      <c r="I13" s="115"/>
      <c r="J13" s="123"/>
      <c r="K13" s="124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</row>
    <row r="14" spans="1:254" s="87" customFormat="1" ht="14.1" customHeight="1" x14ac:dyDescent="0.25">
      <c r="A14" s="48"/>
      <c r="B14" s="115" t="s">
        <v>64</v>
      </c>
      <c r="C14" s="83"/>
      <c r="D14" s="86"/>
      <c r="E14" s="117"/>
      <c r="F14" s="86"/>
      <c r="G14" s="86"/>
      <c r="H14" s="86"/>
      <c r="I14" s="86"/>
      <c r="J14" s="118"/>
      <c r="K14" s="119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</row>
    <row r="15" spans="1:254" s="87" customFormat="1" ht="14.1" customHeight="1" x14ac:dyDescent="0.25">
      <c r="A15" s="48"/>
      <c r="C15" s="83"/>
      <c r="D15" s="86"/>
      <c r="E15" s="117"/>
      <c r="F15" s="86"/>
      <c r="G15" s="86"/>
      <c r="H15" s="86"/>
      <c r="I15" s="86"/>
      <c r="J15" s="118"/>
      <c r="K15" s="119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</row>
    <row r="16" spans="1:254" s="11" customFormat="1" ht="14.1" customHeight="1" x14ac:dyDescent="0.2">
      <c r="A16" s="45"/>
      <c r="C16" s="53" t="s">
        <v>52</v>
      </c>
      <c r="D16" s="9"/>
      <c r="E16" s="9">
        <f>+D16</f>
        <v>0</v>
      </c>
      <c r="F16" s="9"/>
      <c r="G16" s="9">
        <f t="shared" ref="G16:G25" si="0">IF(J16&gt;0,0,F16)</f>
        <v>0</v>
      </c>
      <c r="H16" s="9">
        <f t="shared" ref="H16" si="1">+D16</f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46" t="s">
        <v>61</v>
      </c>
      <c r="B17" s="7"/>
      <c r="C17" s="53"/>
      <c r="D17" s="9"/>
      <c r="E17" s="9">
        <f t="shared" ref="E17:E26" si="2">+D17</f>
        <v>0</v>
      </c>
      <c r="F17" s="9"/>
      <c r="G17" s="9">
        <f t="shared" si="0"/>
        <v>0</v>
      </c>
      <c r="H17" s="9">
        <f>+D17</f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44440</v>
      </c>
      <c r="B18" s="7" t="s">
        <v>62</v>
      </c>
      <c r="C18" s="116" t="s">
        <v>68</v>
      </c>
      <c r="D18" s="9"/>
      <c r="E18" s="9">
        <f t="shared" si="2"/>
        <v>0</v>
      </c>
      <c r="F18" s="9"/>
      <c r="G18" s="9">
        <v>31720</v>
      </c>
      <c r="H18" s="9">
        <f t="shared" ref="H18:H23" si="3">+D18</f>
        <v>0</v>
      </c>
      <c r="I18" s="9"/>
      <c r="J18" s="50" t="s">
        <v>63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44531</v>
      </c>
      <c r="B19" s="7" t="s">
        <v>66</v>
      </c>
      <c r="C19" s="116" t="s">
        <v>67</v>
      </c>
      <c r="D19" s="9"/>
      <c r="E19" s="9">
        <f t="shared" si="2"/>
        <v>0</v>
      </c>
      <c r="F19" s="9">
        <v>465</v>
      </c>
      <c r="G19" s="9">
        <f t="shared" si="0"/>
        <v>0</v>
      </c>
      <c r="H19" s="9">
        <f t="shared" si="3"/>
        <v>0</v>
      </c>
      <c r="I19" s="9"/>
      <c r="J19" s="50" t="s">
        <v>63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44550</v>
      </c>
      <c r="B20" s="115" t="s">
        <v>65</v>
      </c>
      <c r="C20" s="116" t="s">
        <v>67</v>
      </c>
      <c r="D20" s="9">
        <v>465</v>
      </c>
      <c r="E20" s="9">
        <f t="shared" si="2"/>
        <v>465</v>
      </c>
      <c r="F20" s="9"/>
      <c r="G20" s="9">
        <f t="shared" si="0"/>
        <v>0</v>
      </c>
      <c r="H20" s="9">
        <f t="shared" si="3"/>
        <v>465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44606</v>
      </c>
      <c r="B21" s="12" t="s">
        <v>69</v>
      </c>
      <c r="C21" s="116" t="s">
        <v>67</v>
      </c>
      <c r="D21" s="9"/>
      <c r="E21" s="9"/>
      <c r="F21" s="9">
        <v>745</v>
      </c>
      <c r="G21" s="9"/>
      <c r="H21" s="9"/>
      <c r="I21" s="9"/>
      <c r="J21" s="50" t="s">
        <v>63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44593</v>
      </c>
      <c r="B22" s="7" t="s">
        <v>70</v>
      </c>
      <c r="C22" s="116" t="s">
        <v>67</v>
      </c>
      <c r="D22" s="9">
        <v>40407.519999999997</v>
      </c>
      <c r="E22" s="9">
        <f t="shared" si="2"/>
        <v>40407.519999999997</v>
      </c>
      <c r="F22" s="9"/>
      <c r="G22" s="9">
        <f t="shared" si="0"/>
        <v>0</v>
      </c>
      <c r="H22" s="9">
        <f t="shared" si="3"/>
        <v>40407.519999999997</v>
      </c>
      <c r="I22" s="9"/>
      <c r="J22" s="50"/>
      <c r="K22" s="10">
        <v>4737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44634</v>
      </c>
      <c r="B23" s="7" t="s">
        <v>71</v>
      </c>
      <c r="C23" s="116" t="s">
        <v>67</v>
      </c>
      <c r="D23" s="9"/>
      <c r="E23" s="9">
        <f t="shared" si="2"/>
        <v>0</v>
      </c>
      <c r="F23" s="9">
        <v>8861.25</v>
      </c>
      <c r="G23" s="9">
        <f t="shared" si="0"/>
        <v>0</v>
      </c>
      <c r="H23" s="9">
        <f t="shared" si="3"/>
        <v>0</v>
      </c>
      <c r="I23" s="9"/>
      <c r="J23" s="50" t="s">
        <v>63</v>
      </c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44643</v>
      </c>
      <c r="B24" s="7" t="s">
        <v>72</v>
      </c>
      <c r="C24" s="116" t="s">
        <v>67</v>
      </c>
      <c r="D24" s="9"/>
      <c r="E24" s="9">
        <f t="shared" si="2"/>
        <v>0</v>
      </c>
      <c r="F24" s="9">
        <v>560</v>
      </c>
      <c r="G24" s="9">
        <f t="shared" si="0"/>
        <v>0</v>
      </c>
      <c r="H24" s="9">
        <f t="shared" ref="H24:H34" si="4">+D24</f>
        <v>0</v>
      </c>
      <c r="I24" s="9"/>
      <c r="J24" s="50" t="s">
        <v>63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44643</v>
      </c>
      <c r="B25" s="7" t="s">
        <v>73</v>
      </c>
      <c r="C25" s="116" t="s">
        <v>67</v>
      </c>
      <c r="D25" s="9"/>
      <c r="E25" s="9">
        <f t="shared" si="2"/>
        <v>0</v>
      </c>
      <c r="F25" s="9">
        <v>387.5</v>
      </c>
      <c r="G25" s="9">
        <f t="shared" si="0"/>
        <v>0</v>
      </c>
      <c r="H25" s="9">
        <f t="shared" si="4"/>
        <v>0</v>
      </c>
      <c r="I25" s="9"/>
      <c r="J25" s="50" t="s">
        <v>63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44692</v>
      </c>
      <c r="B26" s="7" t="s">
        <v>74</v>
      </c>
      <c r="C26" s="116" t="s">
        <v>67</v>
      </c>
      <c r="D26" s="8"/>
      <c r="E26" s="9">
        <f t="shared" si="2"/>
        <v>0</v>
      </c>
      <c r="F26" s="9">
        <v>354.31</v>
      </c>
      <c r="G26" s="9">
        <f t="shared" ref="G26:G37" si="5">IF(J26&gt;0,0,F26)</f>
        <v>0</v>
      </c>
      <c r="H26" s="9">
        <f t="shared" si="4"/>
        <v>0</v>
      </c>
      <c r="I26" s="9"/>
      <c r="J26" s="50" t="s">
        <v>63</v>
      </c>
      <c r="K26" s="10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44734</v>
      </c>
      <c r="B27" s="7" t="s">
        <v>75</v>
      </c>
      <c r="C27" s="116" t="s">
        <v>81</v>
      </c>
      <c r="D27" s="9"/>
      <c r="E27" s="9">
        <f t="shared" ref="E27:E41" si="6">+D27</f>
        <v>0</v>
      </c>
      <c r="F27" s="9">
        <v>1296.25</v>
      </c>
      <c r="G27" s="9">
        <f t="shared" si="5"/>
        <v>0</v>
      </c>
      <c r="H27" s="9">
        <f t="shared" si="4"/>
        <v>0</v>
      </c>
      <c r="I27" s="9"/>
      <c r="J27" s="50" t="s">
        <v>63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6" t="s">
        <v>76</v>
      </c>
      <c r="B28" s="115" t="s">
        <v>77</v>
      </c>
      <c r="C28" s="116" t="s">
        <v>81</v>
      </c>
      <c r="D28" s="9">
        <v>170000</v>
      </c>
      <c r="E28" s="9">
        <f t="shared" si="6"/>
        <v>170000</v>
      </c>
      <c r="F28" s="9"/>
      <c r="G28" s="9">
        <f t="shared" si="5"/>
        <v>0</v>
      </c>
      <c r="H28" s="9">
        <f t="shared" si="4"/>
        <v>170000</v>
      </c>
      <c r="I28" s="9"/>
      <c r="J28" s="50"/>
      <c r="K28" s="10">
        <v>4737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 t="s">
        <v>76</v>
      </c>
      <c r="B29" s="115" t="s">
        <v>78</v>
      </c>
      <c r="C29" s="116" t="s">
        <v>81</v>
      </c>
      <c r="D29" s="9">
        <v>179000</v>
      </c>
      <c r="E29" s="9">
        <f t="shared" si="6"/>
        <v>179000</v>
      </c>
      <c r="F29" s="9"/>
      <c r="G29" s="9">
        <f t="shared" si="5"/>
        <v>0</v>
      </c>
      <c r="H29" s="9">
        <f t="shared" si="4"/>
        <v>179000</v>
      </c>
      <c r="I29" s="9"/>
      <c r="J29" s="50"/>
      <c r="K29" s="10">
        <v>4737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76</v>
      </c>
      <c r="B30" s="7" t="s">
        <v>79</v>
      </c>
      <c r="C30" s="116" t="s">
        <v>81</v>
      </c>
      <c r="D30" s="9"/>
      <c r="E30" s="9">
        <f t="shared" si="6"/>
        <v>0</v>
      </c>
      <c r="F30" s="9">
        <v>2488.75</v>
      </c>
      <c r="G30" s="9">
        <f t="shared" si="5"/>
        <v>0</v>
      </c>
      <c r="H30" s="9">
        <f t="shared" si="4"/>
        <v>0</v>
      </c>
      <c r="I30" s="9"/>
      <c r="J30" s="50" t="s">
        <v>63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6" t="s">
        <v>76</v>
      </c>
      <c r="B31" s="111" t="s">
        <v>80</v>
      </c>
      <c r="C31" s="116" t="s">
        <v>81</v>
      </c>
      <c r="D31" s="9">
        <v>22820</v>
      </c>
      <c r="E31" s="9">
        <f t="shared" si="6"/>
        <v>22820</v>
      </c>
      <c r="F31" s="9"/>
      <c r="G31" s="9">
        <f t="shared" si="5"/>
        <v>0</v>
      </c>
      <c r="H31" s="9">
        <f t="shared" si="4"/>
        <v>22820</v>
      </c>
      <c r="I31" s="9"/>
      <c r="J31" s="50"/>
      <c r="K31" s="10">
        <v>4737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9" customFormat="1" ht="14.1" customHeight="1" x14ac:dyDescent="0.25">
      <c r="A32" s="120" t="s">
        <v>76</v>
      </c>
      <c r="B32" s="115" t="s">
        <v>103</v>
      </c>
      <c r="C32" s="116" t="s">
        <v>81</v>
      </c>
      <c r="D32" s="9">
        <v>4701.2299999999996</v>
      </c>
      <c r="E32" s="9">
        <f t="shared" si="6"/>
        <v>4701.2299999999996</v>
      </c>
      <c r="G32" s="9">
        <f t="shared" si="5"/>
        <v>0</v>
      </c>
      <c r="H32" s="9">
        <f t="shared" si="4"/>
        <v>4701.2299999999996</v>
      </c>
      <c r="J32" s="50"/>
      <c r="K32" s="10">
        <v>4737</v>
      </c>
    </row>
    <row r="33" spans="1:254" s="11" customFormat="1" ht="14.1" customHeight="1" x14ac:dyDescent="0.25">
      <c r="A33" s="6" t="s">
        <v>76</v>
      </c>
      <c r="B33" s="115" t="s">
        <v>83</v>
      </c>
      <c r="C33" s="116" t="s">
        <v>81</v>
      </c>
      <c r="D33" s="9">
        <v>150000</v>
      </c>
      <c r="E33" s="9">
        <f t="shared" si="6"/>
        <v>150000</v>
      </c>
      <c r="F33" s="9"/>
      <c r="G33" s="9">
        <f t="shared" si="5"/>
        <v>0</v>
      </c>
      <c r="H33" s="9">
        <f t="shared" si="4"/>
        <v>150000</v>
      </c>
      <c r="I33" s="9"/>
      <c r="J33" s="50"/>
      <c r="K33" s="10">
        <v>4737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4"/>
        <v>0</v>
      </c>
      <c r="I34" s="9"/>
      <c r="J34" s="50"/>
      <c r="K34" s="10">
        <v>4737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ref="H35:H37" si="7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46" t="s">
        <v>84</v>
      </c>
      <c r="B36" s="7"/>
      <c r="C36" s="53" t="s">
        <v>52</v>
      </c>
      <c r="D36" s="9"/>
      <c r="E36" s="9">
        <f t="shared" si="6"/>
        <v>0</v>
      </c>
      <c r="F36" s="9"/>
      <c r="G36" s="9">
        <f t="shared" si="5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44784</v>
      </c>
      <c r="B37" s="7" t="s">
        <v>85</v>
      </c>
      <c r="C37" s="53" t="s">
        <v>67</v>
      </c>
      <c r="D37" s="9"/>
      <c r="E37" s="9">
        <f t="shared" si="6"/>
        <v>0</v>
      </c>
      <c r="F37" s="9">
        <v>10282.65</v>
      </c>
      <c r="G37" s="9">
        <f t="shared" si="5"/>
        <v>10282.65</v>
      </c>
      <c r="H37" s="9">
        <f t="shared" si="7"/>
        <v>0</v>
      </c>
      <c r="I37" s="9"/>
      <c r="J37" s="50"/>
      <c r="K37" s="10">
        <v>6813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44799</v>
      </c>
      <c r="B38" s="126" t="s">
        <v>86</v>
      </c>
      <c r="C38" s="53" t="s">
        <v>67</v>
      </c>
      <c r="D38" s="9"/>
      <c r="E38" s="9">
        <f t="shared" si="6"/>
        <v>0</v>
      </c>
      <c r="F38" s="9">
        <v>2555.69</v>
      </c>
      <c r="G38" s="9">
        <f t="shared" ref="G38:G53" si="8">IF(J38&gt;0,0,F38)</f>
        <v>0</v>
      </c>
      <c r="H38" s="9">
        <f t="shared" ref="H38:H54" si="9">+D38</f>
        <v>0</v>
      </c>
      <c r="I38" s="9"/>
      <c r="J38" s="50" t="s">
        <v>63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44819</v>
      </c>
      <c r="B39" s="11" t="s">
        <v>87</v>
      </c>
      <c r="C39" s="53" t="s">
        <v>88</v>
      </c>
      <c r="D39" s="9"/>
      <c r="E39" s="9">
        <f t="shared" si="6"/>
        <v>0</v>
      </c>
      <c r="F39" s="9"/>
      <c r="G39" s="9">
        <v>19645</v>
      </c>
      <c r="H39" s="9">
        <f t="shared" si="9"/>
        <v>0</v>
      </c>
      <c r="I39" s="9"/>
      <c r="J39" s="50" t="s">
        <v>63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44819</v>
      </c>
      <c r="B40" s="7" t="s">
        <v>89</v>
      </c>
      <c r="C40" s="53" t="s">
        <v>67</v>
      </c>
      <c r="D40" s="9"/>
      <c r="E40" s="9">
        <f t="shared" si="6"/>
        <v>0</v>
      </c>
      <c r="F40" s="9">
        <v>4467.5</v>
      </c>
      <c r="G40" s="9">
        <f t="shared" si="8"/>
        <v>0</v>
      </c>
      <c r="H40" s="9">
        <f t="shared" si="9"/>
        <v>0</v>
      </c>
      <c r="I40" s="9"/>
      <c r="J40" s="50" t="s">
        <v>63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44851</v>
      </c>
      <c r="B41" s="7" t="s">
        <v>90</v>
      </c>
      <c r="C41" s="53" t="s">
        <v>67</v>
      </c>
      <c r="D41" s="128"/>
      <c r="E41" s="9">
        <f t="shared" si="6"/>
        <v>0</v>
      </c>
      <c r="F41" s="9">
        <v>10705</v>
      </c>
      <c r="G41" s="9">
        <f t="shared" si="8"/>
        <v>0</v>
      </c>
      <c r="H41" s="9">
        <f t="shared" si="9"/>
        <v>0</v>
      </c>
      <c r="I41" s="9"/>
      <c r="J41" s="50" t="s">
        <v>63</v>
      </c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44874</v>
      </c>
      <c r="B42" s="7" t="s">
        <v>91</v>
      </c>
      <c r="C42" s="53" t="s">
        <v>67</v>
      </c>
      <c r="D42" s="128"/>
      <c r="E42" s="9">
        <f t="shared" ref="E42:E57" si="10">+D42</f>
        <v>0</v>
      </c>
      <c r="F42" s="9">
        <v>2782.25</v>
      </c>
      <c r="G42" s="9">
        <f t="shared" si="8"/>
        <v>0</v>
      </c>
      <c r="H42" s="9">
        <f t="shared" si="9"/>
        <v>0</v>
      </c>
      <c r="I42" s="9"/>
      <c r="J42" s="50" t="s">
        <v>63</v>
      </c>
      <c r="K42" s="10">
        <v>6861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44896</v>
      </c>
      <c r="B43" s="7" t="s">
        <v>92</v>
      </c>
      <c r="C43" s="53" t="s">
        <v>67</v>
      </c>
      <c r="D43" s="128">
        <v>100055.62</v>
      </c>
      <c r="E43" s="9">
        <f t="shared" si="10"/>
        <v>100055.62</v>
      </c>
      <c r="F43" s="9"/>
      <c r="G43" s="9">
        <f t="shared" si="8"/>
        <v>0</v>
      </c>
      <c r="H43" s="9">
        <f t="shared" si="9"/>
        <v>100055.62</v>
      </c>
      <c r="I43" s="9"/>
      <c r="J43" s="50"/>
      <c r="K43" s="10">
        <v>4737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44896</v>
      </c>
      <c r="B44" s="7" t="s">
        <v>93</v>
      </c>
      <c r="C44" s="53" t="s">
        <v>67</v>
      </c>
      <c r="D44" s="128">
        <v>280000</v>
      </c>
      <c r="E44" s="9">
        <f t="shared" ref="E44" si="11">+D44</f>
        <v>280000</v>
      </c>
      <c r="F44" s="9"/>
      <c r="G44" s="9">
        <f t="shared" ref="G44" si="12">IF(J44&gt;0,0,F44)</f>
        <v>0</v>
      </c>
      <c r="H44" s="9">
        <f t="shared" ref="H44" si="13">+D44</f>
        <v>280000</v>
      </c>
      <c r="I44" s="9"/>
      <c r="J44" s="50"/>
      <c r="K44" s="10">
        <v>4737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44908</v>
      </c>
      <c r="B45" s="7" t="s">
        <v>94</v>
      </c>
      <c r="C45" s="53" t="s">
        <v>67</v>
      </c>
      <c r="D45" s="128"/>
      <c r="E45" s="9">
        <f t="shared" si="10"/>
        <v>0</v>
      </c>
      <c r="F45" s="9">
        <v>1036.3399999999999</v>
      </c>
      <c r="G45" s="9">
        <f t="shared" si="8"/>
        <v>0</v>
      </c>
      <c r="H45" s="9">
        <f t="shared" si="9"/>
        <v>0</v>
      </c>
      <c r="I45" s="9"/>
      <c r="J45" s="50" t="s">
        <v>63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44931</v>
      </c>
      <c r="B46" s="7" t="s">
        <v>95</v>
      </c>
      <c r="C46" s="53" t="s">
        <v>68</v>
      </c>
      <c r="D46" s="128"/>
      <c r="E46" s="9">
        <f t="shared" si="10"/>
        <v>0</v>
      </c>
      <c r="F46" s="9"/>
      <c r="G46" s="9">
        <v>974003.41</v>
      </c>
      <c r="H46" s="9">
        <f t="shared" si="9"/>
        <v>0</v>
      </c>
      <c r="I46" s="9"/>
      <c r="J46" s="50" t="s">
        <v>96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44946</v>
      </c>
      <c r="B47" s="49" t="s">
        <v>97</v>
      </c>
      <c r="C47" s="53" t="s">
        <v>67</v>
      </c>
      <c r="D47" s="128"/>
      <c r="E47" s="9">
        <f t="shared" si="10"/>
        <v>0</v>
      </c>
      <c r="F47" s="9">
        <v>1063.75</v>
      </c>
      <c r="G47" s="9">
        <f t="shared" si="8"/>
        <v>0</v>
      </c>
      <c r="H47" s="9">
        <f t="shared" si="9"/>
        <v>0</v>
      </c>
      <c r="I47" s="9"/>
      <c r="J47" s="50" t="s">
        <v>63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44972</v>
      </c>
      <c r="B48" s="49" t="s">
        <v>98</v>
      </c>
      <c r="C48" s="53" t="s">
        <v>67</v>
      </c>
      <c r="D48" s="128"/>
      <c r="E48" s="9">
        <f t="shared" si="10"/>
        <v>0</v>
      </c>
      <c r="F48" s="9">
        <v>580</v>
      </c>
      <c r="G48" s="9">
        <f t="shared" si="8"/>
        <v>0</v>
      </c>
      <c r="H48" s="9">
        <f t="shared" si="9"/>
        <v>0</v>
      </c>
      <c r="I48" s="9"/>
      <c r="J48" s="50" t="s">
        <v>63</v>
      </c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44999</v>
      </c>
      <c r="B49" s="7" t="s">
        <v>99</v>
      </c>
      <c r="C49" s="53" t="s">
        <v>67</v>
      </c>
      <c r="D49" s="128"/>
      <c r="E49" s="9">
        <f t="shared" si="10"/>
        <v>0</v>
      </c>
      <c r="F49" s="9">
        <v>753.75</v>
      </c>
      <c r="G49" s="9">
        <f t="shared" si="8"/>
        <v>0</v>
      </c>
      <c r="H49" s="9">
        <f t="shared" si="9"/>
        <v>0</v>
      </c>
      <c r="I49" s="9"/>
      <c r="J49" s="50" t="s">
        <v>63</v>
      </c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45000</v>
      </c>
      <c r="B50" s="7" t="s">
        <v>100</v>
      </c>
      <c r="C50" s="53" t="s">
        <v>67</v>
      </c>
      <c r="D50" s="128"/>
      <c r="E50" s="9">
        <f t="shared" si="10"/>
        <v>0</v>
      </c>
      <c r="F50" s="9">
        <v>60769.599999999999</v>
      </c>
      <c r="G50" s="9">
        <f t="shared" si="8"/>
        <v>0</v>
      </c>
      <c r="H50" s="9">
        <f t="shared" si="9"/>
        <v>0</v>
      </c>
      <c r="I50" s="9"/>
      <c r="J50" s="50" t="s">
        <v>96</v>
      </c>
      <c r="K50" s="10">
        <v>6813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45000</v>
      </c>
      <c r="B51" s="7" t="s">
        <v>101</v>
      </c>
      <c r="C51" s="53" t="s">
        <v>67</v>
      </c>
      <c r="D51" s="128"/>
      <c r="E51" s="9">
        <f t="shared" si="10"/>
        <v>0</v>
      </c>
      <c r="F51" s="9">
        <v>3198.4</v>
      </c>
      <c r="G51" s="9">
        <f t="shared" si="8"/>
        <v>0</v>
      </c>
      <c r="H51" s="9">
        <f t="shared" si="9"/>
        <v>0</v>
      </c>
      <c r="I51" s="9"/>
      <c r="J51" s="50" t="s">
        <v>96</v>
      </c>
      <c r="K51" s="10">
        <v>6813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45017</v>
      </c>
      <c r="B52" s="7" t="s">
        <v>102</v>
      </c>
      <c r="C52" s="53" t="s">
        <v>67</v>
      </c>
      <c r="D52" s="128">
        <v>125531.6</v>
      </c>
      <c r="E52" s="9">
        <f t="shared" si="10"/>
        <v>125531.6</v>
      </c>
      <c r="F52" s="9"/>
      <c r="G52" s="9"/>
      <c r="H52" s="9">
        <f t="shared" si="9"/>
        <v>125531.6</v>
      </c>
      <c r="I52" s="9"/>
      <c r="J52" s="50"/>
      <c r="K52" s="10">
        <v>4737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5">
      <c r="A53" s="6">
        <v>45035</v>
      </c>
      <c r="B53" s="115" t="s">
        <v>104</v>
      </c>
      <c r="C53" s="53" t="s">
        <v>67</v>
      </c>
      <c r="D53" s="128"/>
      <c r="E53" s="9">
        <f t="shared" si="10"/>
        <v>0</v>
      </c>
      <c r="F53" s="9">
        <v>974</v>
      </c>
      <c r="G53" s="9">
        <f t="shared" si="8"/>
        <v>974</v>
      </c>
      <c r="H53" s="9">
        <f t="shared" si="9"/>
        <v>0</v>
      </c>
      <c r="I53" s="9"/>
      <c r="J53" s="50"/>
      <c r="K53" s="10">
        <v>6872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45030</v>
      </c>
      <c r="B54" s="7" t="s">
        <v>105</v>
      </c>
      <c r="C54" s="53" t="s">
        <v>67</v>
      </c>
      <c r="D54" s="128"/>
      <c r="E54" s="9">
        <f t="shared" si="10"/>
        <v>0</v>
      </c>
      <c r="F54" s="9">
        <v>156723.4</v>
      </c>
      <c r="G54" s="9">
        <f t="shared" ref="G54:G69" si="14">IF(J54&gt;0,0,F54)</f>
        <v>0</v>
      </c>
      <c r="H54" s="9">
        <f t="shared" si="9"/>
        <v>0</v>
      </c>
      <c r="I54" s="9"/>
      <c r="J54" s="50" t="s">
        <v>96</v>
      </c>
      <c r="K54" s="10">
        <v>6813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45030</v>
      </c>
      <c r="B55" s="7" t="s">
        <v>106</v>
      </c>
      <c r="C55" s="53" t="s">
        <v>67</v>
      </c>
      <c r="D55" s="128"/>
      <c r="E55" s="9">
        <f t="shared" si="10"/>
        <v>0</v>
      </c>
      <c r="F55" s="9">
        <v>8248.6</v>
      </c>
      <c r="G55" s="9">
        <f t="shared" si="14"/>
        <v>0</v>
      </c>
      <c r="H55" s="9">
        <f t="shared" ref="H55:H69" si="15">+D55</f>
        <v>0</v>
      </c>
      <c r="I55" s="9"/>
      <c r="J55" s="50" t="s">
        <v>96</v>
      </c>
      <c r="K55" s="10">
        <v>6813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45047</v>
      </c>
      <c r="B56" s="7" t="s">
        <v>107</v>
      </c>
      <c r="C56" s="53" t="s">
        <v>67</v>
      </c>
      <c r="D56" s="128"/>
      <c r="E56" s="9">
        <f t="shared" si="10"/>
        <v>0</v>
      </c>
      <c r="F56" s="9">
        <f>110+110+110</f>
        <v>330</v>
      </c>
      <c r="G56" s="9">
        <f t="shared" si="14"/>
        <v>330</v>
      </c>
      <c r="H56" s="9">
        <f t="shared" si="15"/>
        <v>0</v>
      </c>
      <c r="I56" s="9"/>
      <c r="J56" s="50"/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45054</v>
      </c>
      <c r="B57" s="7" t="s">
        <v>108</v>
      </c>
      <c r="C57" s="53" t="s">
        <v>67</v>
      </c>
      <c r="D57" s="128"/>
      <c r="E57" s="9">
        <f t="shared" si="10"/>
        <v>0</v>
      </c>
      <c r="F57" s="9">
        <v>483.8</v>
      </c>
      <c r="G57" s="9">
        <f t="shared" si="14"/>
        <v>483.8</v>
      </c>
      <c r="H57" s="9">
        <f t="shared" si="15"/>
        <v>0</v>
      </c>
      <c r="I57" s="9"/>
      <c r="J57" s="50"/>
      <c r="K57" s="10">
        <v>6873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45064</v>
      </c>
      <c r="B58" s="7" t="s">
        <v>109</v>
      </c>
      <c r="C58" s="53" t="s">
        <v>67</v>
      </c>
      <c r="D58" s="128"/>
      <c r="E58" s="9">
        <f t="shared" ref="E58:E73" si="16">+D58</f>
        <v>0</v>
      </c>
      <c r="F58" s="9">
        <v>715</v>
      </c>
      <c r="G58" s="9">
        <f t="shared" si="14"/>
        <v>0</v>
      </c>
      <c r="H58" s="9">
        <f t="shared" si="15"/>
        <v>0</v>
      </c>
      <c r="I58" s="9"/>
      <c r="J58" s="50" t="s">
        <v>63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45070</v>
      </c>
      <c r="B59" s="7" t="s">
        <v>110</v>
      </c>
      <c r="C59" s="53" t="s">
        <v>67</v>
      </c>
      <c r="D59" s="128"/>
      <c r="E59" s="9">
        <f t="shared" si="16"/>
        <v>0</v>
      </c>
      <c r="F59" s="9">
        <v>131091.45000000001</v>
      </c>
      <c r="G59" s="9">
        <f t="shared" si="14"/>
        <v>0</v>
      </c>
      <c r="H59" s="9">
        <f t="shared" si="15"/>
        <v>0</v>
      </c>
      <c r="I59" s="9"/>
      <c r="J59" s="50" t="s">
        <v>111</v>
      </c>
      <c r="K59" s="10">
        <v>6813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45070</v>
      </c>
      <c r="B60" s="7" t="s">
        <v>112</v>
      </c>
      <c r="C60" s="53" t="s">
        <v>67</v>
      </c>
      <c r="D60" s="128"/>
      <c r="E60" s="9">
        <f t="shared" si="16"/>
        <v>0</v>
      </c>
      <c r="F60" s="9">
        <v>6899.55</v>
      </c>
      <c r="G60" s="9">
        <f t="shared" si="14"/>
        <v>0</v>
      </c>
      <c r="H60" s="9">
        <f t="shared" si="15"/>
        <v>0</v>
      </c>
      <c r="I60" s="9"/>
      <c r="J60" s="50" t="s">
        <v>96</v>
      </c>
      <c r="K60" s="10">
        <v>6813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45077</v>
      </c>
      <c r="B61" s="7" t="s">
        <v>113</v>
      </c>
      <c r="C61" s="53" t="s">
        <v>67</v>
      </c>
      <c r="D61" s="128"/>
      <c r="E61" s="9">
        <f t="shared" si="16"/>
        <v>0</v>
      </c>
      <c r="F61" s="9">
        <v>220</v>
      </c>
      <c r="G61" s="9">
        <f t="shared" si="14"/>
        <v>220</v>
      </c>
      <c r="H61" s="9">
        <f t="shared" si="15"/>
        <v>0</v>
      </c>
      <c r="I61" s="9"/>
      <c r="J61" s="50"/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45097</v>
      </c>
      <c r="B62" s="7" t="s">
        <v>114</v>
      </c>
      <c r="C62" s="53" t="s">
        <v>67</v>
      </c>
      <c r="D62" s="128"/>
      <c r="E62" s="9">
        <f t="shared" si="16"/>
        <v>0</v>
      </c>
      <c r="F62" s="9">
        <v>192542.2</v>
      </c>
      <c r="G62" s="9">
        <f t="shared" si="14"/>
        <v>0</v>
      </c>
      <c r="H62" s="9">
        <f t="shared" si="15"/>
        <v>0</v>
      </c>
      <c r="I62" s="9"/>
      <c r="J62" s="50" t="s">
        <v>96</v>
      </c>
      <c r="K62" s="10">
        <v>6813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45097</v>
      </c>
      <c r="B63" s="7" t="s">
        <v>115</v>
      </c>
      <c r="C63" s="53" t="s">
        <v>67</v>
      </c>
      <c r="D63" s="128"/>
      <c r="E63" s="9">
        <f t="shared" si="16"/>
        <v>0</v>
      </c>
      <c r="F63" s="9">
        <v>10133.799999999999</v>
      </c>
      <c r="G63" s="9">
        <f t="shared" si="14"/>
        <v>0</v>
      </c>
      <c r="H63" s="9">
        <f t="shared" si="15"/>
        <v>0</v>
      </c>
      <c r="I63" s="9"/>
      <c r="J63" s="50" t="s">
        <v>96</v>
      </c>
      <c r="K63" s="10">
        <v>6813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 t="s">
        <v>116</v>
      </c>
      <c r="B64" s="7" t="s">
        <v>117</v>
      </c>
      <c r="C64" s="53" t="s">
        <v>67</v>
      </c>
      <c r="D64" s="128"/>
      <c r="E64" s="9">
        <f t="shared" si="16"/>
        <v>0</v>
      </c>
      <c r="F64" s="9">
        <f>110+110</f>
        <v>220</v>
      </c>
      <c r="G64" s="9">
        <f t="shared" si="14"/>
        <v>220</v>
      </c>
      <c r="H64" s="9">
        <f t="shared" si="15"/>
        <v>0</v>
      </c>
      <c r="I64" s="9"/>
      <c r="J64" s="50"/>
      <c r="K64" s="10">
        <v>6861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 t="s">
        <v>116</v>
      </c>
      <c r="B65" s="7" t="s">
        <v>118</v>
      </c>
      <c r="C65" s="53" t="s">
        <v>67</v>
      </c>
      <c r="D65" s="128"/>
      <c r="E65" s="9">
        <f t="shared" si="16"/>
        <v>0</v>
      </c>
      <c r="F65" s="9">
        <v>28862.9</v>
      </c>
      <c r="G65" s="9">
        <f t="shared" si="14"/>
        <v>0</v>
      </c>
      <c r="H65" s="9">
        <f t="shared" si="15"/>
        <v>0</v>
      </c>
      <c r="I65" s="9"/>
      <c r="J65" s="50" t="s">
        <v>96</v>
      </c>
      <c r="K65" s="10">
        <v>6813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 t="s">
        <v>116</v>
      </c>
      <c r="B66" s="7" t="s">
        <v>119</v>
      </c>
      <c r="C66" s="53" t="s">
        <v>67</v>
      </c>
      <c r="D66" s="128"/>
      <c r="E66" s="9">
        <f t="shared" si="16"/>
        <v>0</v>
      </c>
      <c r="F66" s="9">
        <v>1519.1</v>
      </c>
      <c r="G66" s="9">
        <f t="shared" si="14"/>
        <v>0</v>
      </c>
      <c r="H66" s="9">
        <f t="shared" si="15"/>
        <v>0</v>
      </c>
      <c r="I66" s="9"/>
      <c r="J66" s="50" t="s">
        <v>96</v>
      </c>
      <c r="K66" s="10">
        <v>6813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 t="s">
        <v>116</v>
      </c>
      <c r="B67" s="7" t="s">
        <v>120</v>
      </c>
      <c r="C67" s="53" t="s">
        <v>52</v>
      </c>
      <c r="D67" s="128"/>
      <c r="E67" s="9">
        <f t="shared" si="16"/>
        <v>0</v>
      </c>
      <c r="F67" s="9">
        <v>908.75</v>
      </c>
      <c r="G67" s="9">
        <f t="shared" si="14"/>
        <v>0</v>
      </c>
      <c r="H67" s="9">
        <f t="shared" si="15"/>
        <v>0</v>
      </c>
      <c r="I67" s="9"/>
      <c r="J67" s="50" t="s">
        <v>63</v>
      </c>
      <c r="K67" s="10">
        <v>6861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128"/>
      <c r="E68" s="9">
        <f t="shared" si="16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128"/>
      <c r="E69" s="9">
        <f t="shared" si="16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5">
      <c r="A70" s="46" t="s">
        <v>121</v>
      </c>
      <c r="B70" s="7"/>
      <c r="C70" s="53" t="s">
        <v>52</v>
      </c>
      <c r="D70" s="128"/>
      <c r="E70" s="9">
        <f t="shared" si="16"/>
        <v>0</v>
      </c>
      <c r="F70" s="9"/>
      <c r="G70" s="9">
        <f t="shared" ref="G70:G85" si="17">IF(J70&gt;0,0,F70)</f>
        <v>0</v>
      </c>
      <c r="H70" s="9">
        <f t="shared" ref="H70:H85" si="18">+D70</f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45148</v>
      </c>
      <c r="B71" s="7" t="s">
        <v>122</v>
      </c>
      <c r="C71" s="53" t="s">
        <v>67</v>
      </c>
      <c r="D71" s="128"/>
      <c r="E71" s="9">
        <f t="shared" si="16"/>
        <v>0</v>
      </c>
      <c r="F71" s="9">
        <v>141075</v>
      </c>
      <c r="G71" s="9">
        <f t="shared" si="17"/>
        <v>0</v>
      </c>
      <c r="H71" s="9">
        <f t="shared" si="18"/>
        <v>0</v>
      </c>
      <c r="I71" s="9"/>
      <c r="J71" s="50" t="s">
        <v>96</v>
      </c>
      <c r="K71" s="10">
        <v>6813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45148</v>
      </c>
      <c r="B72" s="7" t="s">
        <v>123</v>
      </c>
      <c r="C72" s="53" t="s">
        <v>67</v>
      </c>
      <c r="D72" s="128"/>
      <c r="E72" s="9">
        <f t="shared" si="16"/>
        <v>0</v>
      </c>
      <c r="F72" s="9">
        <v>7425</v>
      </c>
      <c r="G72" s="9">
        <f t="shared" si="17"/>
        <v>0</v>
      </c>
      <c r="H72" s="9">
        <f t="shared" si="18"/>
        <v>0</v>
      </c>
      <c r="I72" s="9"/>
      <c r="J72" s="50" t="s">
        <v>96</v>
      </c>
      <c r="K72" s="10">
        <v>6813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45153</v>
      </c>
      <c r="B73" s="7" t="s">
        <v>124</v>
      </c>
      <c r="C73" s="53" t="s">
        <v>67</v>
      </c>
      <c r="D73" s="128"/>
      <c r="E73" s="9">
        <f t="shared" si="16"/>
        <v>0</v>
      </c>
      <c r="F73" s="9">
        <v>327.5</v>
      </c>
      <c r="G73" s="9">
        <f t="shared" si="17"/>
        <v>0</v>
      </c>
      <c r="H73" s="9">
        <f t="shared" si="18"/>
        <v>0</v>
      </c>
      <c r="I73" s="9"/>
      <c r="J73" s="50" t="s">
        <v>63</v>
      </c>
      <c r="K73" s="10">
        <v>6861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45156</v>
      </c>
      <c r="B74" s="7" t="s">
        <v>125</v>
      </c>
      <c r="C74" s="53" t="s">
        <v>67</v>
      </c>
      <c r="D74" s="128"/>
      <c r="E74" s="9">
        <f t="shared" ref="E74:E89" si="19">+D74</f>
        <v>0</v>
      </c>
      <c r="F74" s="9">
        <v>1683.75</v>
      </c>
      <c r="G74" s="9">
        <f t="shared" si="17"/>
        <v>0</v>
      </c>
      <c r="H74" s="9">
        <f t="shared" si="18"/>
        <v>0</v>
      </c>
      <c r="I74" s="9"/>
      <c r="J74" s="50" t="s">
        <v>63</v>
      </c>
      <c r="K74" s="10">
        <v>6861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45162</v>
      </c>
      <c r="B75" s="7" t="s">
        <v>126</v>
      </c>
      <c r="C75" s="53" t="s">
        <v>88</v>
      </c>
      <c r="D75" s="128"/>
      <c r="E75" s="9">
        <f t="shared" si="19"/>
        <v>0</v>
      </c>
      <c r="F75" s="9"/>
      <c r="G75" s="9">
        <v>127749.86</v>
      </c>
      <c r="H75" s="9">
        <f t="shared" si="18"/>
        <v>0</v>
      </c>
      <c r="I75" s="9"/>
      <c r="J75" s="50" t="s">
        <v>96</v>
      </c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45183</v>
      </c>
      <c r="B76" s="7" t="s">
        <v>127</v>
      </c>
      <c r="C76" s="53" t="s">
        <v>67</v>
      </c>
      <c r="D76" s="128"/>
      <c r="E76" s="9">
        <f t="shared" si="19"/>
        <v>0</v>
      </c>
      <c r="F76" s="9">
        <v>75769.149999999994</v>
      </c>
      <c r="G76" s="9">
        <f t="shared" si="17"/>
        <v>0</v>
      </c>
      <c r="H76" s="9">
        <f t="shared" si="18"/>
        <v>0</v>
      </c>
      <c r="I76" s="9"/>
      <c r="J76" s="50" t="s">
        <v>96</v>
      </c>
      <c r="K76" s="10">
        <v>6813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45183</v>
      </c>
      <c r="B77" s="7" t="s">
        <v>128</v>
      </c>
      <c r="C77" s="53" t="s">
        <v>67</v>
      </c>
      <c r="D77" s="9"/>
      <c r="E77" s="9">
        <f t="shared" si="19"/>
        <v>0</v>
      </c>
      <c r="F77" s="9">
        <v>3987.85</v>
      </c>
      <c r="G77" s="9">
        <f t="shared" si="17"/>
        <v>0</v>
      </c>
      <c r="H77" s="9">
        <f t="shared" si="18"/>
        <v>0</v>
      </c>
      <c r="I77" s="9"/>
      <c r="J77" s="50" t="s">
        <v>96</v>
      </c>
      <c r="K77" s="10">
        <v>6813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45187</v>
      </c>
      <c r="B78" s="7" t="s">
        <v>129</v>
      </c>
      <c r="C78" s="53" t="s">
        <v>67</v>
      </c>
      <c r="D78" s="9"/>
      <c r="E78" s="9">
        <f t="shared" si="19"/>
        <v>0</v>
      </c>
      <c r="F78" s="9">
        <v>1266.25</v>
      </c>
      <c r="G78" s="9">
        <f t="shared" si="17"/>
        <v>0</v>
      </c>
      <c r="H78" s="9">
        <f t="shared" si="18"/>
        <v>0</v>
      </c>
      <c r="I78" s="9"/>
      <c r="J78" s="50" t="s">
        <v>63</v>
      </c>
      <c r="K78" s="10">
        <v>6861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45211</v>
      </c>
      <c r="B79" s="7" t="s">
        <v>130</v>
      </c>
      <c r="C79" s="53" t="s">
        <v>67</v>
      </c>
      <c r="D79" s="9"/>
      <c r="E79" s="9">
        <f t="shared" si="19"/>
        <v>0</v>
      </c>
      <c r="F79" s="9">
        <v>901.25</v>
      </c>
      <c r="G79" s="9">
        <f t="shared" si="17"/>
        <v>0</v>
      </c>
      <c r="H79" s="9">
        <f t="shared" si="18"/>
        <v>0</v>
      </c>
      <c r="I79" s="9"/>
      <c r="J79" s="50" t="s">
        <v>63</v>
      </c>
      <c r="K79" s="10">
        <v>6861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45208</v>
      </c>
      <c r="B80" s="7" t="s">
        <v>131</v>
      </c>
      <c r="C80" s="53" t="s">
        <v>88</v>
      </c>
      <c r="D80" s="9"/>
      <c r="E80" s="9">
        <f t="shared" si="19"/>
        <v>0</v>
      </c>
      <c r="F80" s="9"/>
      <c r="G80" s="9">
        <v>22118.39</v>
      </c>
      <c r="H80" s="9">
        <f t="shared" si="18"/>
        <v>0</v>
      </c>
      <c r="I80" s="9"/>
      <c r="J80" s="50" t="s">
        <v>96</v>
      </c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5">
      <c r="A81" s="6">
        <v>45260</v>
      </c>
      <c r="B81" s="127" t="s">
        <v>132</v>
      </c>
      <c r="C81" s="53" t="s">
        <v>67</v>
      </c>
      <c r="D81" s="128">
        <v>18369</v>
      </c>
      <c r="E81" s="9">
        <f t="shared" si="19"/>
        <v>18369</v>
      </c>
      <c r="F81" s="9"/>
      <c r="G81" s="9">
        <f t="shared" si="17"/>
        <v>0</v>
      </c>
      <c r="H81" s="9">
        <f t="shared" si="18"/>
        <v>18369</v>
      </c>
      <c r="I81" s="9"/>
      <c r="J81" s="50"/>
      <c r="K81" s="10">
        <v>4672</v>
      </c>
      <c r="L81" s="9" t="s">
        <v>199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45236</v>
      </c>
      <c r="B82" s="7" t="s">
        <v>133</v>
      </c>
      <c r="C82" s="53" t="s">
        <v>67</v>
      </c>
      <c r="D82" s="9"/>
      <c r="E82" s="9">
        <f t="shared" si="19"/>
        <v>0</v>
      </c>
      <c r="F82" s="9">
        <v>206476.5</v>
      </c>
      <c r="G82" s="9">
        <f t="shared" si="17"/>
        <v>0</v>
      </c>
      <c r="H82" s="9">
        <f t="shared" si="18"/>
        <v>0</v>
      </c>
      <c r="I82" s="9"/>
      <c r="J82" s="50" t="s">
        <v>96</v>
      </c>
      <c r="K82" s="10">
        <v>6813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45236</v>
      </c>
      <c r="B83" s="7" t="s">
        <v>134</v>
      </c>
      <c r="C83" s="53" t="s">
        <v>67</v>
      </c>
      <c r="D83" s="9"/>
      <c r="E83" s="9">
        <f t="shared" si="19"/>
        <v>0</v>
      </c>
      <c r="F83" s="9">
        <v>10867.18</v>
      </c>
      <c r="G83" s="9">
        <f t="shared" si="17"/>
        <v>0</v>
      </c>
      <c r="H83" s="9">
        <f t="shared" si="18"/>
        <v>0</v>
      </c>
      <c r="I83" s="9"/>
      <c r="J83" s="50" t="s">
        <v>96</v>
      </c>
      <c r="K83" s="10">
        <v>6813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45251</v>
      </c>
      <c r="B84" s="7" t="s">
        <v>135</v>
      </c>
      <c r="C84" s="53" t="s">
        <v>67</v>
      </c>
      <c r="D84" s="9"/>
      <c r="E84" s="9">
        <f t="shared" si="19"/>
        <v>0</v>
      </c>
      <c r="F84" s="9">
        <v>1582.5</v>
      </c>
      <c r="G84" s="9">
        <f t="shared" si="17"/>
        <v>0</v>
      </c>
      <c r="H84" s="9">
        <f t="shared" si="18"/>
        <v>0</v>
      </c>
      <c r="I84" s="9"/>
      <c r="J84" s="50" t="s">
        <v>63</v>
      </c>
      <c r="K84" s="10">
        <v>6861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45247</v>
      </c>
      <c r="B85" s="7" t="s">
        <v>136</v>
      </c>
      <c r="C85" s="53" t="s">
        <v>67</v>
      </c>
      <c r="D85" s="9"/>
      <c r="E85" s="9">
        <f t="shared" si="19"/>
        <v>0</v>
      </c>
      <c r="F85" s="9">
        <v>152.36000000000001</v>
      </c>
      <c r="G85" s="9">
        <f t="shared" si="17"/>
        <v>152.36000000000001</v>
      </c>
      <c r="H85" s="9">
        <f t="shared" si="18"/>
        <v>0</v>
      </c>
      <c r="I85" s="9"/>
      <c r="J85" s="50"/>
      <c r="K85" s="10">
        <v>6873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45259</v>
      </c>
      <c r="B86" s="7" t="s">
        <v>137</v>
      </c>
      <c r="C86" s="53" t="s">
        <v>67</v>
      </c>
      <c r="D86" s="9"/>
      <c r="E86" s="9">
        <f t="shared" si="19"/>
        <v>0</v>
      </c>
      <c r="F86" s="9">
        <v>78281.98</v>
      </c>
      <c r="G86" s="9">
        <f t="shared" ref="G86:G96" si="20">IF(J86&gt;0,0,F86)</f>
        <v>0</v>
      </c>
      <c r="H86" s="9">
        <f t="shared" ref="H86:H96" si="21">+D86</f>
        <v>0</v>
      </c>
      <c r="I86" s="9"/>
      <c r="J86" s="50" t="s">
        <v>96</v>
      </c>
      <c r="K86" s="10">
        <v>6813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45295</v>
      </c>
      <c r="B87" s="7" t="s">
        <v>138</v>
      </c>
      <c r="C87" s="53" t="s">
        <v>67</v>
      </c>
      <c r="D87" s="9"/>
      <c r="E87" s="9">
        <f t="shared" si="19"/>
        <v>0</v>
      </c>
      <c r="F87" s="9">
        <v>1915.25</v>
      </c>
      <c r="G87" s="9">
        <f t="shared" si="20"/>
        <v>0</v>
      </c>
      <c r="H87" s="9">
        <f t="shared" si="21"/>
        <v>0</v>
      </c>
      <c r="I87" s="9"/>
      <c r="J87" s="50" t="s">
        <v>63</v>
      </c>
      <c r="K87" s="10">
        <v>6861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45331</v>
      </c>
      <c r="B88" s="7" t="s">
        <v>142</v>
      </c>
      <c r="C88" s="53" t="s">
        <v>67</v>
      </c>
      <c r="D88" s="9"/>
      <c r="E88" s="9">
        <f t="shared" si="19"/>
        <v>0</v>
      </c>
      <c r="F88" s="9">
        <v>1007.41</v>
      </c>
      <c r="G88" s="9">
        <f t="shared" si="20"/>
        <v>0</v>
      </c>
      <c r="H88" s="9">
        <f t="shared" si="21"/>
        <v>0</v>
      </c>
      <c r="I88" s="9"/>
      <c r="J88" s="50" t="s">
        <v>63</v>
      </c>
      <c r="K88" s="10">
        <v>6861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45343</v>
      </c>
      <c r="B89" s="7" t="s">
        <v>143</v>
      </c>
      <c r="C89" s="53" t="s">
        <v>67</v>
      </c>
      <c r="D89" s="9"/>
      <c r="E89" s="9">
        <f t="shared" si="19"/>
        <v>0</v>
      </c>
      <c r="F89" s="9">
        <v>1955</v>
      </c>
      <c r="G89" s="9">
        <f t="shared" si="20"/>
        <v>0</v>
      </c>
      <c r="H89" s="9">
        <f t="shared" si="21"/>
        <v>0</v>
      </c>
      <c r="I89" s="9"/>
      <c r="J89" s="50" t="s">
        <v>63</v>
      </c>
      <c r="K89" s="10">
        <v>6861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5">
      <c r="A90" s="6">
        <v>45369</v>
      </c>
      <c r="B90" s="115" t="s">
        <v>201</v>
      </c>
      <c r="C90" s="53" t="s">
        <v>67</v>
      </c>
      <c r="D90" s="9">
        <v>94081.1</v>
      </c>
      <c r="E90" s="9">
        <f t="shared" ref="E90:E102" si="22">+D90</f>
        <v>94081.1</v>
      </c>
      <c r="F90" s="9"/>
      <c r="G90" s="9">
        <f t="shared" si="20"/>
        <v>0</v>
      </c>
      <c r="H90" s="9">
        <f t="shared" si="21"/>
        <v>94081.1</v>
      </c>
      <c r="I90" s="9"/>
      <c r="J90" s="50"/>
      <c r="K90" s="10">
        <v>4737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5">
      <c r="A91" s="6">
        <v>45414</v>
      </c>
      <c r="B91" s="115" t="s">
        <v>202</v>
      </c>
      <c r="C91" s="53" t="s">
        <v>67</v>
      </c>
      <c r="D91" s="9">
        <v>2468.4</v>
      </c>
      <c r="E91" s="9">
        <f t="shared" si="22"/>
        <v>2468.4</v>
      </c>
      <c r="F91" s="9"/>
      <c r="G91" s="9">
        <f t="shared" si="20"/>
        <v>0</v>
      </c>
      <c r="H91" s="9">
        <f t="shared" si="21"/>
        <v>2468.4</v>
      </c>
      <c r="I91" s="9"/>
      <c r="J91" s="50"/>
      <c r="K91" s="10">
        <v>4737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C92" s="53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5">
      <c r="A94" s="6"/>
      <c r="B94" s="129" t="s">
        <v>144</v>
      </c>
      <c r="C94" s="53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50"/>
      <c r="K94" s="10"/>
      <c r="L94" s="9"/>
      <c r="M94" s="9" t="s">
        <v>139</v>
      </c>
      <c r="N94" s="9">
        <v>564363.74</v>
      </c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36" customFormat="1" ht="14.1" customHeight="1" x14ac:dyDescent="0.2">
      <c r="A97" s="130">
        <v>44896</v>
      </c>
      <c r="B97" s="131" t="s">
        <v>140</v>
      </c>
      <c r="C97" s="132" t="s">
        <v>67</v>
      </c>
      <c r="D97" s="133">
        <v>-125531.6</v>
      </c>
      <c r="E97" s="133">
        <f>+D97</f>
        <v>-125531.6</v>
      </c>
      <c r="F97" s="133"/>
      <c r="G97" s="133">
        <f>IF(J97&gt;0,0,F97)</f>
        <v>0</v>
      </c>
      <c r="H97" s="133">
        <f>+D97</f>
        <v>-125531.6</v>
      </c>
      <c r="I97" s="133"/>
      <c r="J97" s="134"/>
      <c r="K97" s="135">
        <v>4737</v>
      </c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  <c r="BA97" s="133"/>
      <c r="BB97" s="133"/>
      <c r="BC97" s="133"/>
      <c r="BD97" s="133"/>
      <c r="BE97" s="133"/>
      <c r="BF97" s="133"/>
      <c r="BG97" s="133"/>
      <c r="BH97" s="133"/>
      <c r="BI97" s="133"/>
      <c r="BJ97" s="133"/>
      <c r="BK97" s="133"/>
      <c r="BL97" s="133"/>
      <c r="BM97" s="133"/>
      <c r="BN97" s="133"/>
      <c r="BO97" s="133"/>
      <c r="BP97" s="133"/>
      <c r="BQ97" s="133"/>
      <c r="BR97" s="133"/>
      <c r="BS97" s="133"/>
      <c r="BT97" s="133"/>
      <c r="BU97" s="133"/>
      <c r="BV97" s="133"/>
      <c r="BW97" s="133"/>
      <c r="BX97" s="133"/>
      <c r="BY97" s="133"/>
      <c r="BZ97" s="133"/>
      <c r="CA97" s="133"/>
      <c r="CB97" s="133"/>
      <c r="CC97" s="133"/>
      <c r="CD97" s="133"/>
      <c r="CE97" s="133"/>
      <c r="CF97" s="133"/>
      <c r="CG97" s="133"/>
      <c r="CH97" s="133"/>
      <c r="CI97" s="133"/>
      <c r="CJ97" s="133"/>
      <c r="CK97" s="133"/>
      <c r="CL97" s="133"/>
      <c r="CM97" s="133"/>
      <c r="CN97" s="133"/>
      <c r="CO97" s="133"/>
      <c r="CP97" s="133"/>
      <c r="CQ97" s="133"/>
      <c r="CR97" s="133"/>
      <c r="CS97" s="133"/>
      <c r="CT97" s="133"/>
      <c r="CU97" s="133"/>
      <c r="CV97" s="133"/>
      <c r="CW97" s="133"/>
      <c r="CX97" s="133"/>
      <c r="CY97" s="133"/>
      <c r="CZ97" s="133"/>
      <c r="DA97" s="133"/>
      <c r="DB97" s="133"/>
      <c r="DC97" s="133"/>
      <c r="DD97" s="133"/>
      <c r="DE97" s="133"/>
      <c r="DF97" s="133"/>
      <c r="DG97" s="133"/>
      <c r="DH97" s="133"/>
      <c r="DI97" s="133"/>
      <c r="DJ97" s="133"/>
      <c r="DK97" s="133"/>
      <c r="DL97" s="133"/>
      <c r="DM97" s="133"/>
      <c r="DN97" s="133"/>
      <c r="DO97" s="133"/>
      <c r="DP97" s="133"/>
      <c r="DQ97" s="133"/>
      <c r="DR97" s="133"/>
      <c r="DS97" s="133"/>
      <c r="DT97" s="133"/>
      <c r="DU97" s="133"/>
      <c r="DV97" s="133"/>
      <c r="DW97" s="133"/>
      <c r="DX97" s="133"/>
      <c r="DY97" s="133"/>
      <c r="DZ97" s="133"/>
      <c r="EA97" s="133"/>
      <c r="EB97" s="133"/>
      <c r="EC97" s="133"/>
      <c r="ED97" s="133"/>
      <c r="EE97" s="133"/>
      <c r="EF97" s="133"/>
      <c r="EG97" s="133"/>
      <c r="EH97" s="133"/>
      <c r="EI97" s="133"/>
      <c r="EJ97" s="133"/>
      <c r="EK97" s="133"/>
      <c r="EL97" s="133"/>
      <c r="EM97" s="133"/>
      <c r="EN97" s="133"/>
      <c r="EO97" s="133"/>
      <c r="EP97" s="133"/>
      <c r="EQ97" s="133"/>
      <c r="ER97" s="133"/>
      <c r="ES97" s="133"/>
      <c r="ET97" s="133"/>
      <c r="EU97" s="133"/>
      <c r="EV97" s="133"/>
      <c r="EW97" s="133"/>
      <c r="EX97" s="133"/>
      <c r="EY97" s="133"/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33"/>
      <c r="FM97" s="133"/>
      <c r="FN97" s="133"/>
      <c r="FO97" s="133"/>
      <c r="FP97" s="133"/>
      <c r="FQ97" s="133"/>
      <c r="FR97" s="133"/>
      <c r="FS97" s="133"/>
      <c r="FT97" s="133"/>
      <c r="FU97" s="133"/>
      <c r="FV97" s="133"/>
      <c r="FW97" s="133"/>
      <c r="FX97" s="133"/>
      <c r="FY97" s="133"/>
      <c r="FZ97" s="133"/>
      <c r="GA97" s="133"/>
      <c r="GB97" s="133"/>
      <c r="GC97" s="133"/>
      <c r="GD97" s="133"/>
      <c r="GE97" s="133"/>
      <c r="GF97" s="133"/>
      <c r="GG97" s="133"/>
      <c r="GH97" s="133"/>
      <c r="GI97" s="133"/>
      <c r="GJ97" s="133"/>
      <c r="GK97" s="133"/>
      <c r="GL97" s="133"/>
      <c r="GM97" s="133"/>
      <c r="GN97" s="133"/>
      <c r="GO97" s="133"/>
      <c r="GP97" s="133"/>
      <c r="GQ97" s="133"/>
      <c r="GR97" s="133"/>
      <c r="GS97" s="133"/>
      <c r="GT97" s="133"/>
      <c r="GU97" s="133"/>
      <c r="GV97" s="133"/>
      <c r="GW97" s="133"/>
      <c r="GX97" s="133"/>
      <c r="GY97" s="133"/>
      <c r="GZ97" s="133"/>
      <c r="HA97" s="133"/>
      <c r="HB97" s="133"/>
      <c r="HC97" s="133"/>
      <c r="HD97" s="133"/>
      <c r="HE97" s="133"/>
      <c r="HF97" s="133"/>
      <c r="HG97" s="133"/>
      <c r="HH97" s="133"/>
      <c r="HI97" s="133"/>
      <c r="HJ97" s="133"/>
      <c r="HK97" s="133"/>
      <c r="HL97" s="133"/>
      <c r="HM97" s="133"/>
      <c r="HN97" s="133"/>
      <c r="HO97" s="133"/>
      <c r="HP97" s="133"/>
      <c r="HQ97" s="133"/>
      <c r="HR97" s="133"/>
      <c r="HS97" s="133"/>
      <c r="HT97" s="133"/>
      <c r="HU97" s="133"/>
      <c r="HV97" s="133"/>
      <c r="HW97" s="133"/>
      <c r="HX97" s="133"/>
      <c r="HY97" s="133"/>
      <c r="HZ97" s="133"/>
      <c r="IA97" s="133"/>
      <c r="IB97" s="133"/>
      <c r="IC97" s="133"/>
      <c r="ID97" s="133"/>
      <c r="IE97" s="133"/>
      <c r="IF97" s="133"/>
      <c r="IG97" s="133"/>
      <c r="IH97" s="133"/>
      <c r="II97" s="133"/>
      <c r="IJ97" s="133"/>
      <c r="IK97" s="133"/>
      <c r="IL97" s="133"/>
      <c r="IM97" s="133"/>
      <c r="IN97" s="133"/>
      <c r="IO97" s="133"/>
      <c r="IP97" s="133"/>
      <c r="IQ97" s="133"/>
      <c r="IR97" s="133"/>
      <c r="IS97" s="133"/>
      <c r="IT97" s="133"/>
    </row>
    <row r="98" spans="1:254" s="136" customFormat="1" ht="14.1" customHeight="1" x14ac:dyDescent="0.2">
      <c r="A98" s="130">
        <v>44945</v>
      </c>
      <c r="B98" s="131" t="s">
        <v>141</v>
      </c>
      <c r="C98" s="132" t="s">
        <v>67</v>
      </c>
      <c r="D98" s="133">
        <v>128000</v>
      </c>
      <c r="E98" s="133">
        <f t="shared" ref="E98" si="23">+D98</f>
        <v>128000</v>
      </c>
      <c r="F98" s="133"/>
      <c r="G98" s="133">
        <f t="shared" ref="G98" si="24">IF(J98&gt;0,0,F98)</f>
        <v>0</v>
      </c>
      <c r="H98" s="133">
        <f t="shared" ref="H98" si="25">+D98</f>
        <v>128000</v>
      </c>
      <c r="I98" s="133"/>
      <c r="J98" s="134"/>
      <c r="K98" s="135">
        <v>4737</v>
      </c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3"/>
      <c r="BR98" s="133"/>
      <c r="BS98" s="133"/>
      <c r="BT98" s="133"/>
      <c r="BU98" s="133"/>
      <c r="BV98" s="133"/>
      <c r="BW98" s="133"/>
      <c r="BX98" s="133"/>
      <c r="BY98" s="133"/>
      <c r="BZ98" s="133"/>
      <c r="CA98" s="133"/>
      <c r="CB98" s="133"/>
      <c r="CC98" s="133"/>
      <c r="CD98" s="133"/>
      <c r="CE98" s="133"/>
      <c r="CF98" s="133"/>
      <c r="CG98" s="133"/>
      <c r="CH98" s="133"/>
      <c r="CI98" s="133"/>
      <c r="CJ98" s="133"/>
      <c r="CK98" s="133"/>
      <c r="CL98" s="133"/>
      <c r="CM98" s="133"/>
      <c r="CN98" s="133"/>
      <c r="CO98" s="133"/>
      <c r="CP98" s="133"/>
      <c r="CQ98" s="133"/>
      <c r="CR98" s="133"/>
      <c r="CS98" s="133"/>
      <c r="CT98" s="133"/>
      <c r="CU98" s="133"/>
      <c r="CV98" s="133"/>
      <c r="CW98" s="133"/>
      <c r="CX98" s="133"/>
      <c r="CY98" s="133"/>
      <c r="CZ98" s="133"/>
      <c r="DA98" s="133"/>
      <c r="DB98" s="133"/>
      <c r="DC98" s="133"/>
      <c r="DD98" s="133"/>
      <c r="DE98" s="133"/>
      <c r="DF98" s="133"/>
      <c r="DG98" s="133"/>
      <c r="DH98" s="133"/>
      <c r="DI98" s="133"/>
      <c r="DJ98" s="133"/>
      <c r="DK98" s="133"/>
      <c r="DL98" s="133"/>
      <c r="DM98" s="133"/>
      <c r="DN98" s="133"/>
      <c r="DO98" s="133"/>
      <c r="DP98" s="133"/>
      <c r="DQ98" s="133"/>
      <c r="DR98" s="133"/>
      <c r="DS98" s="133"/>
      <c r="DT98" s="133"/>
      <c r="DU98" s="133"/>
      <c r="DV98" s="133"/>
      <c r="DW98" s="133"/>
      <c r="DX98" s="133"/>
      <c r="DY98" s="133"/>
      <c r="DZ98" s="133"/>
      <c r="EA98" s="133"/>
      <c r="EB98" s="133"/>
      <c r="EC98" s="133"/>
      <c r="ED98" s="133"/>
      <c r="EE98" s="133"/>
      <c r="EF98" s="133"/>
      <c r="EG98" s="133"/>
      <c r="EH98" s="133"/>
      <c r="EI98" s="133"/>
      <c r="EJ98" s="133"/>
      <c r="EK98" s="133"/>
      <c r="EL98" s="133"/>
      <c r="EM98" s="133"/>
      <c r="EN98" s="133"/>
      <c r="EO98" s="133"/>
      <c r="EP98" s="133"/>
      <c r="EQ98" s="133"/>
      <c r="ER98" s="133"/>
      <c r="ES98" s="133"/>
      <c r="ET98" s="133"/>
      <c r="EU98" s="133"/>
      <c r="EV98" s="133"/>
      <c r="EW98" s="133"/>
      <c r="EX98" s="133"/>
      <c r="EY98" s="133"/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33"/>
      <c r="FM98" s="133"/>
      <c r="FN98" s="133"/>
      <c r="FO98" s="133"/>
      <c r="FP98" s="133"/>
      <c r="FQ98" s="133"/>
      <c r="FR98" s="133"/>
      <c r="FS98" s="133"/>
      <c r="FT98" s="133"/>
      <c r="FU98" s="133"/>
      <c r="FV98" s="133"/>
      <c r="FW98" s="133"/>
      <c r="FX98" s="133"/>
      <c r="FY98" s="133"/>
      <c r="FZ98" s="133"/>
      <c r="GA98" s="133"/>
      <c r="GB98" s="133"/>
      <c r="GC98" s="133"/>
      <c r="GD98" s="133"/>
      <c r="GE98" s="133"/>
      <c r="GF98" s="133"/>
      <c r="GG98" s="133"/>
      <c r="GH98" s="133"/>
      <c r="GI98" s="133"/>
      <c r="GJ98" s="133"/>
      <c r="GK98" s="133"/>
      <c r="GL98" s="133"/>
      <c r="GM98" s="133"/>
      <c r="GN98" s="133"/>
      <c r="GO98" s="133"/>
      <c r="GP98" s="133"/>
      <c r="GQ98" s="133"/>
      <c r="GR98" s="133"/>
      <c r="GS98" s="133"/>
      <c r="GT98" s="133"/>
      <c r="GU98" s="133"/>
      <c r="GV98" s="133"/>
      <c r="GW98" s="133"/>
      <c r="GX98" s="133"/>
      <c r="GY98" s="133"/>
      <c r="GZ98" s="133"/>
      <c r="HA98" s="133"/>
      <c r="HB98" s="133"/>
      <c r="HC98" s="133"/>
      <c r="HD98" s="133"/>
      <c r="HE98" s="133"/>
      <c r="HF98" s="133"/>
      <c r="HG98" s="133"/>
      <c r="HH98" s="133"/>
      <c r="HI98" s="133"/>
      <c r="HJ98" s="133"/>
      <c r="HK98" s="133"/>
      <c r="HL98" s="133"/>
      <c r="HM98" s="133"/>
      <c r="HN98" s="133"/>
      <c r="HO98" s="133"/>
      <c r="HP98" s="133"/>
      <c r="HQ98" s="133"/>
      <c r="HR98" s="133"/>
      <c r="HS98" s="133"/>
      <c r="HT98" s="133"/>
      <c r="HU98" s="133"/>
      <c r="HV98" s="133"/>
      <c r="HW98" s="133"/>
      <c r="HX98" s="133"/>
      <c r="HY98" s="133"/>
      <c r="HZ98" s="133"/>
      <c r="IA98" s="133"/>
      <c r="IB98" s="133"/>
      <c r="IC98" s="133"/>
      <c r="ID98" s="133"/>
      <c r="IE98" s="133"/>
      <c r="IF98" s="133"/>
      <c r="IG98" s="133"/>
      <c r="IH98" s="133"/>
      <c r="II98" s="133"/>
      <c r="IJ98" s="133"/>
      <c r="IK98" s="133"/>
      <c r="IL98" s="133"/>
      <c r="IM98" s="133"/>
      <c r="IN98" s="133"/>
      <c r="IO98" s="133"/>
      <c r="IP98" s="133"/>
      <c r="IQ98" s="133"/>
      <c r="IR98" s="133"/>
      <c r="IS98" s="133"/>
      <c r="IT98" s="133"/>
    </row>
    <row r="99" spans="1:254" s="11" customFormat="1" ht="14.1" customHeight="1" x14ac:dyDescent="0.2">
      <c r="A99" s="6"/>
      <c r="B99" s="131" t="s">
        <v>200</v>
      </c>
      <c r="C99" s="53" t="s">
        <v>52</v>
      </c>
      <c r="D99" s="9"/>
      <c r="E99" s="9">
        <f t="shared" si="22"/>
        <v>0</v>
      </c>
      <c r="F99" s="9"/>
      <c r="G99" s="9">
        <f t="shared" ref="G99:G114" si="26">IF(J99&gt;0,0,F99)</f>
        <v>0</v>
      </c>
      <c r="H99" s="9">
        <f t="shared" ref="H99:H114" si="27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2"/>
        <v>0</v>
      </c>
      <c r="F100" s="9"/>
      <c r="G100" s="9">
        <f t="shared" si="26"/>
        <v>0</v>
      </c>
      <c r="H100" s="9">
        <f t="shared" si="27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2"/>
        <v>0</v>
      </c>
      <c r="F101" s="9"/>
      <c r="G101" s="9">
        <f t="shared" si="26"/>
        <v>0</v>
      </c>
      <c r="H101" s="9">
        <f t="shared" si="27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2"/>
        <v>0</v>
      </c>
      <c r="F102" s="9"/>
      <c r="G102" s="9">
        <f t="shared" si="26"/>
        <v>0</v>
      </c>
      <c r="H102" s="9">
        <f t="shared" si="27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8">+D103</f>
        <v>0</v>
      </c>
      <c r="F103" s="9"/>
      <c r="G103" s="9">
        <f t="shared" si="26"/>
        <v>0</v>
      </c>
      <c r="H103" s="9">
        <f t="shared" si="27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8"/>
        <v>0</v>
      </c>
      <c r="F104" s="9"/>
      <c r="G104" s="9">
        <f t="shared" si="26"/>
        <v>0</v>
      </c>
      <c r="H104" s="9">
        <f t="shared" si="27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8"/>
        <v>0</v>
      </c>
      <c r="F105" s="9"/>
      <c r="G105" s="9">
        <f t="shared" si="26"/>
        <v>0</v>
      </c>
      <c r="H105" s="9">
        <f t="shared" si="27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8"/>
        <v>0</v>
      </c>
      <c r="F106" s="9"/>
      <c r="G106" s="9">
        <f t="shared" si="26"/>
        <v>0</v>
      </c>
      <c r="H106" s="9">
        <f t="shared" si="27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8"/>
        <v>0</v>
      </c>
      <c r="F107" s="9"/>
      <c r="G107" s="9">
        <f t="shared" si="26"/>
        <v>0</v>
      </c>
      <c r="H107" s="9">
        <f t="shared" si="27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8"/>
        <v>0</v>
      </c>
      <c r="F108" s="9"/>
      <c r="G108" s="9">
        <f t="shared" si="26"/>
        <v>0</v>
      </c>
      <c r="H108" s="9">
        <f t="shared" si="27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8"/>
        <v>0</v>
      </c>
      <c r="F109" s="9"/>
      <c r="G109" s="9">
        <f t="shared" si="26"/>
        <v>0</v>
      </c>
      <c r="H109" s="9">
        <f t="shared" si="27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8"/>
        <v>0</v>
      </c>
      <c r="F110" s="9"/>
      <c r="G110" s="9">
        <f t="shared" si="26"/>
        <v>0</v>
      </c>
      <c r="H110" s="9">
        <f t="shared" si="27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8"/>
        <v>0</v>
      </c>
      <c r="F111" s="9"/>
      <c r="G111" s="9">
        <f t="shared" si="26"/>
        <v>0</v>
      </c>
      <c r="H111" s="9">
        <f t="shared" si="27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8"/>
        <v>0</v>
      </c>
      <c r="F112" s="9"/>
      <c r="G112" s="9">
        <f t="shared" si="26"/>
        <v>0</v>
      </c>
      <c r="H112" s="9">
        <f t="shared" si="27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8"/>
        <v>0</v>
      </c>
      <c r="F113" s="9"/>
      <c r="G113" s="9">
        <f t="shared" si="26"/>
        <v>0</v>
      </c>
      <c r="H113" s="9">
        <f t="shared" si="27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8"/>
        <v>0</v>
      </c>
      <c r="F114" s="9"/>
      <c r="G114" s="9">
        <f t="shared" si="26"/>
        <v>0</v>
      </c>
      <c r="H114" s="9">
        <f t="shared" si="27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8"/>
        <v>0</v>
      </c>
      <c r="F115" s="9"/>
      <c r="G115" s="9">
        <f t="shared" ref="G115:G130" si="29">IF(J115&gt;0,0,F115)</f>
        <v>0</v>
      </c>
      <c r="H115" s="9">
        <f t="shared" ref="H115:H130" si="30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8"/>
        <v>0</v>
      </c>
      <c r="F116" s="9"/>
      <c r="G116" s="9">
        <f t="shared" si="29"/>
        <v>0</v>
      </c>
      <c r="H116" s="9">
        <f t="shared" si="30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8"/>
        <v>0</v>
      </c>
      <c r="F117" s="9"/>
      <c r="G117" s="9">
        <f t="shared" si="29"/>
        <v>0</v>
      </c>
      <c r="H117" s="9">
        <f t="shared" si="30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8"/>
        <v>0</v>
      </c>
      <c r="F118" s="9"/>
      <c r="G118" s="9">
        <f t="shared" si="29"/>
        <v>0</v>
      </c>
      <c r="H118" s="9">
        <f t="shared" si="30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31">+D119</f>
        <v>0</v>
      </c>
      <c r="F119" s="9"/>
      <c r="G119" s="9">
        <f t="shared" si="29"/>
        <v>0</v>
      </c>
      <c r="H119" s="9">
        <f t="shared" si="30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31"/>
        <v>0</v>
      </c>
      <c r="F120" s="9"/>
      <c r="G120" s="9">
        <f t="shared" si="29"/>
        <v>0</v>
      </c>
      <c r="H120" s="9">
        <f t="shared" si="30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31"/>
        <v>0</v>
      </c>
      <c r="F121" s="9"/>
      <c r="G121" s="9">
        <f t="shared" si="29"/>
        <v>0</v>
      </c>
      <c r="H121" s="9">
        <f t="shared" si="30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31"/>
        <v>0</v>
      </c>
      <c r="F122" s="9"/>
      <c r="G122" s="9">
        <f t="shared" si="29"/>
        <v>0</v>
      </c>
      <c r="H122" s="9">
        <f t="shared" si="30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31"/>
        <v>0</v>
      </c>
      <c r="F123" s="9"/>
      <c r="G123" s="9">
        <f t="shared" si="29"/>
        <v>0</v>
      </c>
      <c r="H123" s="9">
        <f t="shared" si="30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31"/>
        <v>0</v>
      </c>
      <c r="F124" s="9"/>
      <c r="G124" s="9">
        <f t="shared" si="29"/>
        <v>0</v>
      </c>
      <c r="H124" s="9">
        <f t="shared" si="30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31"/>
        <v>0</v>
      </c>
      <c r="F125" s="9"/>
      <c r="G125" s="9">
        <f t="shared" si="29"/>
        <v>0</v>
      </c>
      <c r="H125" s="9">
        <f t="shared" si="30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31"/>
        <v>0</v>
      </c>
      <c r="F126" s="9"/>
      <c r="G126" s="9">
        <f t="shared" si="29"/>
        <v>0</v>
      </c>
      <c r="H126" s="9">
        <f t="shared" si="30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31"/>
        <v>0</v>
      </c>
      <c r="F127" s="9"/>
      <c r="G127" s="9">
        <f t="shared" si="29"/>
        <v>0</v>
      </c>
      <c r="H127" s="9">
        <f t="shared" si="30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31"/>
        <v>0</v>
      </c>
      <c r="F128" s="9"/>
      <c r="G128" s="9">
        <f t="shared" si="29"/>
        <v>0</v>
      </c>
      <c r="H128" s="9">
        <f t="shared" si="30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31"/>
        <v>0</v>
      </c>
      <c r="F129" s="9"/>
      <c r="G129" s="9">
        <f t="shared" si="29"/>
        <v>0</v>
      </c>
      <c r="H129" s="9">
        <f t="shared" si="30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31"/>
        <v>0</v>
      </c>
      <c r="F130" s="9"/>
      <c r="G130" s="9">
        <f t="shared" si="29"/>
        <v>0</v>
      </c>
      <c r="H130" s="9">
        <f t="shared" si="30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31"/>
        <v>0</v>
      </c>
      <c r="F131" s="9"/>
      <c r="G131" s="9">
        <f t="shared" ref="G131:G146" si="32">IF(J131&gt;0,0,F131)</f>
        <v>0</v>
      </c>
      <c r="H131" s="9">
        <f t="shared" ref="H131:H146" si="33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31"/>
        <v>0</v>
      </c>
      <c r="F132" s="9"/>
      <c r="G132" s="9">
        <f t="shared" si="32"/>
        <v>0</v>
      </c>
      <c r="H132" s="9">
        <f t="shared" si="33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31"/>
        <v>0</v>
      </c>
      <c r="F133" s="9"/>
      <c r="G133" s="9">
        <f t="shared" si="32"/>
        <v>0</v>
      </c>
      <c r="H133" s="9">
        <f t="shared" si="33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31"/>
        <v>0</v>
      </c>
      <c r="F134" s="9"/>
      <c r="G134" s="9">
        <f t="shared" si="32"/>
        <v>0</v>
      </c>
      <c r="H134" s="9">
        <f t="shared" si="33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34">+D135</f>
        <v>0</v>
      </c>
      <c r="F135" s="9"/>
      <c r="G135" s="9">
        <f t="shared" si="32"/>
        <v>0</v>
      </c>
      <c r="H135" s="9">
        <f t="shared" si="33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34"/>
        <v>0</v>
      </c>
      <c r="F136" s="9"/>
      <c r="G136" s="9">
        <f t="shared" si="32"/>
        <v>0</v>
      </c>
      <c r="H136" s="9">
        <f t="shared" si="33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4"/>
        <v>0</v>
      </c>
      <c r="F137" s="9"/>
      <c r="G137" s="9">
        <f t="shared" si="32"/>
        <v>0</v>
      </c>
      <c r="H137" s="9">
        <f t="shared" si="33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4"/>
        <v>0</v>
      </c>
      <c r="F138" s="9"/>
      <c r="G138" s="9">
        <f t="shared" si="32"/>
        <v>0</v>
      </c>
      <c r="H138" s="9">
        <f t="shared" si="33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34"/>
        <v>0</v>
      </c>
      <c r="F139" s="9"/>
      <c r="G139" s="9">
        <f t="shared" si="32"/>
        <v>0</v>
      </c>
      <c r="H139" s="9">
        <f t="shared" si="33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4"/>
        <v>0</v>
      </c>
      <c r="F140" s="9"/>
      <c r="G140" s="9">
        <f t="shared" si="32"/>
        <v>0</v>
      </c>
      <c r="H140" s="9">
        <f t="shared" si="33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4"/>
        <v>0</v>
      </c>
      <c r="F141" s="9"/>
      <c r="G141" s="9">
        <f t="shared" si="32"/>
        <v>0</v>
      </c>
      <c r="H141" s="9">
        <f t="shared" si="33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4"/>
        <v>0</v>
      </c>
      <c r="F142" s="9"/>
      <c r="G142" s="9">
        <f t="shared" si="32"/>
        <v>0</v>
      </c>
      <c r="H142" s="9">
        <f t="shared" si="33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4"/>
        <v>0</v>
      </c>
      <c r="F143" s="9"/>
      <c r="G143" s="9">
        <f t="shared" si="32"/>
        <v>0</v>
      </c>
      <c r="H143" s="9">
        <f t="shared" si="33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4"/>
        <v>0</v>
      </c>
      <c r="F144" s="9"/>
      <c r="G144" s="9">
        <f t="shared" si="32"/>
        <v>0</v>
      </c>
      <c r="H144" s="9">
        <f t="shared" si="33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4"/>
        <v>0</v>
      </c>
      <c r="F145" s="9"/>
      <c r="G145" s="9">
        <f t="shared" si="32"/>
        <v>0</v>
      </c>
      <c r="H145" s="9">
        <f t="shared" si="33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4"/>
        <v>0</v>
      </c>
      <c r="F146" s="9"/>
      <c r="G146" s="9">
        <f t="shared" si="32"/>
        <v>0</v>
      </c>
      <c r="H146" s="9">
        <f t="shared" si="33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4"/>
        <v>0</v>
      </c>
      <c r="F147" s="9"/>
      <c r="G147" s="9">
        <f t="shared" ref="G147:G162" si="35">IF(J147&gt;0,0,F147)</f>
        <v>0</v>
      </c>
      <c r="H147" s="9">
        <f t="shared" ref="H147:H162" si="36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4"/>
        <v>0</v>
      </c>
      <c r="F148" s="9"/>
      <c r="G148" s="9">
        <f t="shared" si="35"/>
        <v>0</v>
      </c>
      <c r="H148" s="9">
        <f t="shared" si="36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34"/>
        <v>0</v>
      </c>
      <c r="F149" s="9"/>
      <c r="G149" s="9">
        <f t="shared" si="35"/>
        <v>0</v>
      </c>
      <c r="H149" s="9">
        <f t="shared" si="36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34"/>
        <v>0</v>
      </c>
      <c r="F150" s="9"/>
      <c r="G150" s="9">
        <f t="shared" si="35"/>
        <v>0</v>
      </c>
      <c r="H150" s="9">
        <f t="shared" si="36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7">+D151</f>
        <v>0</v>
      </c>
      <c r="F151" s="9"/>
      <c r="G151" s="9">
        <f t="shared" si="35"/>
        <v>0</v>
      </c>
      <c r="H151" s="9">
        <f t="shared" si="36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7"/>
        <v>0</v>
      </c>
      <c r="F152" s="9"/>
      <c r="G152" s="9">
        <f t="shared" si="35"/>
        <v>0</v>
      </c>
      <c r="H152" s="9">
        <f t="shared" si="36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7"/>
        <v>0</v>
      </c>
      <c r="F153" s="9"/>
      <c r="G153" s="9">
        <f t="shared" si="35"/>
        <v>0</v>
      </c>
      <c r="H153" s="9">
        <f t="shared" si="36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7"/>
        <v>0</v>
      </c>
      <c r="F154" s="9"/>
      <c r="G154" s="9">
        <f t="shared" si="35"/>
        <v>0</v>
      </c>
      <c r="H154" s="9">
        <f t="shared" si="36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7"/>
        <v>0</v>
      </c>
      <c r="F155" s="9"/>
      <c r="G155" s="9">
        <f t="shared" si="35"/>
        <v>0</v>
      </c>
      <c r="H155" s="9">
        <f t="shared" si="36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7"/>
        <v>0</v>
      </c>
      <c r="F156" s="9"/>
      <c r="G156" s="9">
        <f t="shared" si="35"/>
        <v>0</v>
      </c>
      <c r="H156" s="9">
        <f t="shared" si="36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7"/>
        <v>0</v>
      </c>
      <c r="F157" s="9"/>
      <c r="G157" s="9">
        <f t="shared" si="35"/>
        <v>0</v>
      </c>
      <c r="H157" s="9">
        <f t="shared" si="36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7"/>
        <v>0</v>
      </c>
      <c r="F158" s="9"/>
      <c r="G158" s="9">
        <f t="shared" si="35"/>
        <v>0</v>
      </c>
      <c r="H158" s="9">
        <f t="shared" si="36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7"/>
        <v>0</v>
      </c>
      <c r="F159" s="9"/>
      <c r="G159" s="9">
        <f t="shared" si="35"/>
        <v>0</v>
      </c>
      <c r="H159" s="9">
        <f t="shared" si="36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7"/>
        <v>0</v>
      </c>
      <c r="F160" s="9"/>
      <c r="G160" s="9">
        <f t="shared" si="35"/>
        <v>0</v>
      </c>
      <c r="H160" s="9">
        <f t="shared" si="36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7"/>
        <v>0</v>
      </c>
      <c r="F161" s="9"/>
      <c r="G161" s="9">
        <f t="shared" si="35"/>
        <v>0</v>
      </c>
      <c r="H161" s="9">
        <f t="shared" si="36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7"/>
        <v>0</v>
      </c>
      <c r="F162" s="9"/>
      <c r="G162" s="9">
        <f t="shared" si="35"/>
        <v>0</v>
      </c>
      <c r="H162" s="9">
        <f t="shared" si="36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7"/>
        <v>0</v>
      </c>
      <c r="F163" s="9"/>
      <c r="G163" s="9">
        <f t="shared" ref="G163:G178" si="38">IF(J163&gt;0,0,F163)</f>
        <v>0</v>
      </c>
      <c r="H163" s="9">
        <f t="shared" ref="H163:H178" si="39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7"/>
        <v>0</v>
      </c>
      <c r="F164" s="9"/>
      <c r="G164" s="9">
        <f t="shared" si="38"/>
        <v>0</v>
      </c>
      <c r="H164" s="9">
        <f t="shared" si="39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7"/>
        <v>0</v>
      </c>
      <c r="F165" s="9"/>
      <c r="G165" s="9">
        <f t="shared" si="38"/>
        <v>0</v>
      </c>
      <c r="H165" s="9">
        <f t="shared" si="39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7"/>
        <v>0</v>
      </c>
      <c r="F166" s="9"/>
      <c r="G166" s="9">
        <f t="shared" si="38"/>
        <v>0</v>
      </c>
      <c r="H166" s="9">
        <f t="shared" si="39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40">+D167</f>
        <v>0</v>
      </c>
      <c r="F167" s="9"/>
      <c r="G167" s="9">
        <f t="shared" si="38"/>
        <v>0</v>
      </c>
      <c r="H167" s="9">
        <f t="shared" si="39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40"/>
        <v>0</v>
      </c>
      <c r="F168" s="9"/>
      <c r="G168" s="9">
        <f t="shared" si="38"/>
        <v>0</v>
      </c>
      <c r="H168" s="9">
        <f t="shared" si="39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40"/>
        <v>0</v>
      </c>
      <c r="F169" s="9"/>
      <c r="G169" s="9">
        <f t="shared" si="38"/>
        <v>0</v>
      </c>
      <c r="H169" s="9">
        <f t="shared" si="39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40"/>
        <v>0</v>
      </c>
      <c r="F170" s="9"/>
      <c r="G170" s="9">
        <f t="shared" si="38"/>
        <v>0</v>
      </c>
      <c r="H170" s="9">
        <f t="shared" si="39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40"/>
        <v>0</v>
      </c>
      <c r="F171" s="9"/>
      <c r="G171" s="9">
        <f t="shared" si="38"/>
        <v>0</v>
      </c>
      <c r="H171" s="9">
        <f t="shared" si="39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40"/>
        <v>0</v>
      </c>
      <c r="F172" s="9"/>
      <c r="G172" s="9">
        <f t="shared" si="38"/>
        <v>0</v>
      </c>
      <c r="H172" s="9">
        <f t="shared" si="39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40"/>
        <v>0</v>
      </c>
      <c r="F173" s="9"/>
      <c r="G173" s="9">
        <f t="shared" si="38"/>
        <v>0</v>
      </c>
      <c r="H173" s="9">
        <f t="shared" si="39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40"/>
        <v>0</v>
      </c>
      <c r="F174" s="9"/>
      <c r="G174" s="9">
        <f t="shared" si="38"/>
        <v>0</v>
      </c>
      <c r="H174" s="9">
        <f t="shared" si="39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40"/>
        <v>0</v>
      </c>
      <c r="F175" s="9"/>
      <c r="G175" s="9">
        <f t="shared" si="38"/>
        <v>0</v>
      </c>
      <c r="H175" s="9">
        <f t="shared" si="39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40"/>
        <v>0</v>
      </c>
      <c r="F176" s="9"/>
      <c r="G176" s="9">
        <f t="shared" si="38"/>
        <v>0</v>
      </c>
      <c r="H176" s="9">
        <f t="shared" si="39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40"/>
        <v>0</v>
      </c>
      <c r="F177" s="9"/>
      <c r="G177" s="9">
        <f t="shared" si="38"/>
        <v>0</v>
      </c>
      <c r="H177" s="9">
        <f t="shared" si="39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40"/>
        <v>0</v>
      </c>
      <c r="F178" s="9"/>
      <c r="G178" s="9">
        <f t="shared" si="38"/>
        <v>0</v>
      </c>
      <c r="H178" s="9">
        <f t="shared" si="39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40"/>
        <v>0</v>
      </c>
      <c r="F179" s="9"/>
      <c r="G179" s="9">
        <f t="shared" ref="G179:G194" si="41">IF(J179&gt;0,0,F179)</f>
        <v>0</v>
      </c>
      <c r="H179" s="9">
        <f t="shared" ref="H179:H194" si="42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40"/>
        <v>0</v>
      </c>
      <c r="F180" s="9"/>
      <c r="G180" s="9">
        <f t="shared" si="41"/>
        <v>0</v>
      </c>
      <c r="H180" s="9">
        <f t="shared" si="42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40"/>
        <v>0</v>
      </c>
      <c r="F181" s="9"/>
      <c r="G181" s="9">
        <f t="shared" si="41"/>
        <v>0</v>
      </c>
      <c r="H181" s="9">
        <f t="shared" si="42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40"/>
        <v>0</v>
      </c>
      <c r="F182" s="9"/>
      <c r="G182" s="9">
        <f t="shared" si="41"/>
        <v>0</v>
      </c>
      <c r="H182" s="9">
        <f t="shared" si="42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43">+D183</f>
        <v>0</v>
      </c>
      <c r="F183" s="9"/>
      <c r="G183" s="9">
        <f t="shared" si="41"/>
        <v>0</v>
      </c>
      <c r="H183" s="9">
        <f t="shared" si="42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43"/>
        <v>0</v>
      </c>
      <c r="F184" s="9"/>
      <c r="G184" s="9">
        <f t="shared" si="41"/>
        <v>0</v>
      </c>
      <c r="H184" s="9">
        <f t="shared" si="42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43"/>
        <v>0</v>
      </c>
      <c r="F185" s="9"/>
      <c r="G185" s="9">
        <f t="shared" si="41"/>
        <v>0</v>
      </c>
      <c r="H185" s="9">
        <f t="shared" si="42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43"/>
        <v>0</v>
      </c>
      <c r="F186" s="9"/>
      <c r="G186" s="9">
        <f t="shared" si="41"/>
        <v>0</v>
      </c>
      <c r="H186" s="9">
        <f t="shared" si="42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43"/>
        <v>0</v>
      </c>
      <c r="F187" s="9"/>
      <c r="G187" s="9">
        <f t="shared" si="41"/>
        <v>0</v>
      </c>
      <c r="H187" s="9">
        <f t="shared" si="42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43"/>
        <v>0</v>
      </c>
      <c r="F188" s="9"/>
      <c r="G188" s="9">
        <f t="shared" si="41"/>
        <v>0</v>
      </c>
      <c r="H188" s="9">
        <f t="shared" si="42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43"/>
        <v>0</v>
      </c>
      <c r="F189" s="9"/>
      <c r="G189" s="9">
        <f t="shared" si="41"/>
        <v>0</v>
      </c>
      <c r="H189" s="9">
        <f t="shared" si="42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43"/>
        <v>0</v>
      </c>
      <c r="F190" s="9"/>
      <c r="G190" s="9">
        <f t="shared" si="41"/>
        <v>0</v>
      </c>
      <c r="H190" s="9">
        <f t="shared" si="42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43"/>
        <v>0</v>
      </c>
      <c r="F191" s="9"/>
      <c r="G191" s="9">
        <f t="shared" si="41"/>
        <v>0</v>
      </c>
      <c r="H191" s="9">
        <f t="shared" si="42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43"/>
        <v>0</v>
      </c>
      <c r="F192" s="9"/>
      <c r="G192" s="9">
        <f t="shared" si="41"/>
        <v>0</v>
      </c>
      <c r="H192" s="9">
        <f t="shared" si="42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43"/>
        <v>0</v>
      </c>
      <c r="F193" s="9"/>
      <c r="G193" s="9">
        <f t="shared" si="41"/>
        <v>0</v>
      </c>
      <c r="H193" s="9">
        <f t="shared" si="42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43"/>
        <v>0</v>
      </c>
      <c r="F194" s="9"/>
      <c r="G194" s="9">
        <f t="shared" si="41"/>
        <v>0</v>
      </c>
      <c r="H194" s="9">
        <f t="shared" si="42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43"/>
        <v>0</v>
      </c>
      <c r="F195" s="9"/>
      <c r="G195" s="9">
        <f t="shared" ref="G195:G210" si="44">IF(J195&gt;0,0,F195)</f>
        <v>0</v>
      </c>
      <c r="H195" s="9">
        <f t="shared" ref="H195:H210" si="45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43"/>
        <v>0</v>
      </c>
      <c r="F196" s="9"/>
      <c r="G196" s="9">
        <f t="shared" si="44"/>
        <v>0</v>
      </c>
      <c r="H196" s="9">
        <f t="shared" si="45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43"/>
        <v>0</v>
      </c>
      <c r="F197" s="9"/>
      <c r="G197" s="9">
        <f t="shared" si="44"/>
        <v>0</v>
      </c>
      <c r="H197" s="9">
        <f t="shared" si="45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43"/>
        <v>0</v>
      </c>
      <c r="F198" s="9"/>
      <c r="G198" s="9">
        <f t="shared" si="44"/>
        <v>0</v>
      </c>
      <c r="H198" s="9">
        <f t="shared" si="45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6">+D199</f>
        <v>0</v>
      </c>
      <c r="F199" s="9"/>
      <c r="G199" s="9">
        <f t="shared" si="44"/>
        <v>0</v>
      </c>
      <c r="H199" s="9">
        <f t="shared" si="45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6"/>
        <v>0</v>
      </c>
      <c r="F200" s="9"/>
      <c r="G200" s="9">
        <f t="shared" si="44"/>
        <v>0</v>
      </c>
      <c r="H200" s="9">
        <f t="shared" si="45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6"/>
        <v>0</v>
      </c>
      <c r="F201" s="9"/>
      <c r="G201" s="9">
        <f t="shared" si="44"/>
        <v>0</v>
      </c>
      <c r="H201" s="9">
        <f t="shared" si="45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6"/>
        <v>0</v>
      </c>
      <c r="F202" s="9"/>
      <c r="G202" s="9">
        <f t="shared" si="44"/>
        <v>0</v>
      </c>
      <c r="H202" s="9">
        <f t="shared" si="45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6"/>
        <v>0</v>
      </c>
      <c r="F203" s="9"/>
      <c r="G203" s="9">
        <f t="shared" si="44"/>
        <v>0</v>
      </c>
      <c r="H203" s="9">
        <f t="shared" si="45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6"/>
        <v>0</v>
      </c>
      <c r="F204" s="9"/>
      <c r="G204" s="9">
        <f t="shared" si="44"/>
        <v>0</v>
      </c>
      <c r="H204" s="9">
        <f t="shared" si="45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6"/>
        <v>0</v>
      </c>
      <c r="F205" s="9"/>
      <c r="G205" s="9">
        <f t="shared" si="44"/>
        <v>0</v>
      </c>
      <c r="H205" s="9">
        <f t="shared" si="45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6"/>
        <v>0</v>
      </c>
      <c r="F206" s="9"/>
      <c r="G206" s="9">
        <f t="shared" si="44"/>
        <v>0</v>
      </c>
      <c r="H206" s="9">
        <f t="shared" si="45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6"/>
        <v>0</v>
      </c>
      <c r="F207" s="9"/>
      <c r="G207" s="9">
        <f t="shared" si="44"/>
        <v>0</v>
      </c>
      <c r="H207" s="9">
        <f t="shared" si="45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6"/>
        <v>0</v>
      </c>
      <c r="F208" s="9"/>
      <c r="G208" s="9">
        <f t="shared" si="44"/>
        <v>0</v>
      </c>
      <c r="H208" s="9">
        <f t="shared" si="45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6"/>
        <v>0</v>
      </c>
      <c r="F209" s="9"/>
      <c r="G209" s="9">
        <f t="shared" si="44"/>
        <v>0</v>
      </c>
      <c r="H209" s="9">
        <f t="shared" si="45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6"/>
        <v>0</v>
      </c>
      <c r="F210" s="9"/>
      <c r="G210" s="9">
        <f t="shared" si="44"/>
        <v>0</v>
      </c>
      <c r="H210" s="9">
        <f t="shared" si="45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6"/>
        <v>0</v>
      </c>
      <c r="F211" s="9"/>
      <c r="G211" s="9">
        <f t="shared" ref="G211:G226" si="47">IF(J211&gt;0,0,F211)</f>
        <v>0</v>
      </c>
      <c r="H211" s="9">
        <f t="shared" ref="H211:H226" si="48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6"/>
        <v>0</v>
      </c>
      <c r="F212" s="9"/>
      <c r="G212" s="9">
        <f t="shared" si="47"/>
        <v>0</v>
      </c>
      <c r="H212" s="9">
        <f t="shared" si="48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6"/>
        <v>0</v>
      </c>
      <c r="F213" s="9"/>
      <c r="G213" s="9">
        <f t="shared" si="47"/>
        <v>0</v>
      </c>
      <c r="H213" s="9">
        <f t="shared" si="48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6"/>
        <v>0</v>
      </c>
      <c r="F214" s="9"/>
      <c r="G214" s="9">
        <f t="shared" si="47"/>
        <v>0</v>
      </c>
      <c r="H214" s="9">
        <f t="shared" si="48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9">+D215</f>
        <v>0</v>
      </c>
      <c r="F215" s="9"/>
      <c r="G215" s="9">
        <f t="shared" si="47"/>
        <v>0</v>
      </c>
      <c r="H215" s="9">
        <f t="shared" si="48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9"/>
        <v>0</v>
      </c>
      <c r="F216" s="9"/>
      <c r="G216" s="9">
        <f t="shared" si="47"/>
        <v>0</v>
      </c>
      <c r="H216" s="9">
        <f t="shared" si="48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9"/>
        <v>0</v>
      </c>
      <c r="F217" s="9"/>
      <c r="G217" s="9">
        <f t="shared" si="47"/>
        <v>0</v>
      </c>
      <c r="H217" s="9">
        <f t="shared" si="48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9"/>
        <v>0</v>
      </c>
      <c r="F218" s="9"/>
      <c r="G218" s="9">
        <f t="shared" si="47"/>
        <v>0</v>
      </c>
      <c r="H218" s="9">
        <f t="shared" si="48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9"/>
        <v>0</v>
      </c>
      <c r="F219" s="9"/>
      <c r="G219" s="9">
        <f t="shared" si="47"/>
        <v>0</v>
      </c>
      <c r="H219" s="9">
        <f t="shared" si="48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9"/>
        <v>0</v>
      </c>
      <c r="F220" s="9"/>
      <c r="G220" s="9">
        <f t="shared" si="47"/>
        <v>0</v>
      </c>
      <c r="H220" s="9">
        <f t="shared" si="48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9"/>
        <v>0</v>
      </c>
      <c r="F221" s="9"/>
      <c r="G221" s="9">
        <f t="shared" si="47"/>
        <v>0</v>
      </c>
      <c r="H221" s="9">
        <f t="shared" si="48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9"/>
        <v>0</v>
      </c>
      <c r="F222" s="9"/>
      <c r="G222" s="9">
        <f t="shared" si="47"/>
        <v>0</v>
      </c>
      <c r="H222" s="9">
        <f t="shared" si="48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9"/>
        <v>0</v>
      </c>
      <c r="F223" s="9"/>
      <c r="G223" s="9">
        <f t="shared" si="47"/>
        <v>0</v>
      </c>
      <c r="H223" s="9">
        <f t="shared" si="48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9"/>
        <v>0</v>
      </c>
      <c r="F224" s="9"/>
      <c r="G224" s="9">
        <f t="shared" si="47"/>
        <v>0</v>
      </c>
      <c r="H224" s="9">
        <f t="shared" si="48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9"/>
        <v>0</v>
      </c>
      <c r="F225" s="9"/>
      <c r="G225" s="9">
        <f t="shared" si="47"/>
        <v>0</v>
      </c>
      <c r="H225" s="9">
        <f t="shared" si="48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9"/>
        <v>0</v>
      </c>
      <c r="F226" s="9"/>
      <c r="G226" s="9">
        <f t="shared" si="47"/>
        <v>0</v>
      </c>
      <c r="H226" s="9">
        <f t="shared" si="48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9"/>
        <v>0</v>
      </c>
      <c r="F227" s="9"/>
      <c r="G227" s="9">
        <f t="shared" ref="G227:G240" si="50">IF(J227&gt;0,0,F227)</f>
        <v>0</v>
      </c>
      <c r="H227" s="9">
        <f t="shared" ref="H227:H240" si="51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9"/>
        <v>0</v>
      </c>
      <c r="F228" s="9"/>
      <c r="G228" s="9">
        <f t="shared" si="50"/>
        <v>0</v>
      </c>
      <c r="H228" s="9">
        <f t="shared" si="51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9"/>
        <v>0</v>
      </c>
      <c r="F229" s="9"/>
      <c r="G229" s="9">
        <f t="shared" si="50"/>
        <v>0</v>
      </c>
      <c r="H229" s="9">
        <f t="shared" si="51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9"/>
        <v>0</v>
      </c>
      <c r="F230" s="9"/>
      <c r="G230" s="9">
        <f t="shared" si="50"/>
        <v>0</v>
      </c>
      <c r="H230" s="9">
        <f t="shared" si="51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52">+D231</f>
        <v>0</v>
      </c>
      <c r="F231" s="9"/>
      <c r="G231" s="9">
        <f t="shared" si="50"/>
        <v>0</v>
      </c>
      <c r="H231" s="9">
        <f t="shared" si="51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52"/>
        <v>0</v>
      </c>
      <c r="F232" s="9"/>
      <c r="G232" s="9">
        <f t="shared" si="50"/>
        <v>0</v>
      </c>
      <c r="H232" s="9">
        <f t="shared" si="51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52"/>
        <v>0</v>
      </c>
      <c r="F233" s="9"/>
      <c r="G233" s="9">
        <f t="shared" si="50"/>
        <v>0</v>
      </c>
      <c r="H233" s="9">
        <f t="shared" si="51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52"/>
        <v>0</v>
      </c>
      <c r="F234" s="9"/>
      <c r="G234" s="9">
        <f t="shared" si="50"/>
        <v>0</v>
      </c>
      <c r="H234" s="9">
        <f t="shared" si="51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52"/>
        <v>0</v>
      </c>
      <c r="F235" s="9"/>
      <c r="G235" s="9">
        <f t="shared" si="50"/>
        <v>0</v>
      </c>
      <c r="H235" s="9">
        <f t="shared" si="51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52"/>
        <v>0</v>
      </c>
      <c r="F236" s="9"/>
      <c r="G236" s="9">
        <f t="shared" si="50"/>
        <v>0</v>
      </c>
      <c r="H236" s="9">
        <f t="shared" si="51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52"/>
        <v>0</v>
      </c>
      <c r="F237" s="9"/>
      <c r="G237" s="9">
        <f t="shared" si="50"/>
        <v>0</v>
      </c>
      <c r="H237" s="9">
        <f t="shared" si="51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52"/>
        <v>0</v>
      </c>
      <c r="F238" s="9"/>
      <c r="G238" s="9">
        <f t="shared" si="50"/>
        <v>0</v>
      </c>
      <c r="H238" s="9">
        <f t="shared" si="51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52"/>
        <v>0</v>
      </c>
      <c r="F239" s="9"/>
      <c r="G239" s="9">
        <f t="shared" si="50"/>
        <v>0</v>
      </c>
      <c r="H239" s="9">
        <f t="shared" si="51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52"/>
        <v>0</v>
      </c>
      <c r="F240" s="9"/>
      <c r="G240" s="9">
        <f t="shared" si="50"/>
        <v>0</v>
      </c>
      <c r="H240" s="9">
        <f t="shared" si="51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96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22388520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workbookViewId="0">
      <selection activeCell="D11" sqref="D11:D16"/>
    </sheetView>
  </sheetViews>
  <sheetFormatPr defaultRowHeight="15.6" x14ac:dyDescent="0.3"/>
  <cols>
    <col min="4" max="4" width="11.36328125" style="142" bestFit="1" customWidth="1"/>
  </cols>
  <sheetData>
    <row r="1" spans="1:16" x14ac:dyDescent="0.3">
      <c r="A1" s="137" t="s">
        <v>145</v>
      </c>
      <c r="B1" s="137" t="s">
        <v>146</v>
      </c>
      <c r="C1" s="137" t="s">
        <v>147</v>
      </c>
      <c r="D1" s="140" t="s">
        <v>148</v>
      </c>
      <c r="E1" s="137" t="s">
        <v>149</v>
      </c>
      <c r="F1" s="137" t="s">
        <v>150</v>
      </c>
      <c r="G1" s="137" t="s">
        <v>151</v>
      </c>
      <c r="H1" s="137" t="s">
        <v>152</v>
      </c>
      <c r="I1" s="137" t="s">
        <v>153</v>
      </c>
      <c r="J1" s="137" t="s">
        <v>154</v>
      </c>
      <c r="K1" s="137" t="s">
        <v>155</v>
      </c>
      <c r="L1" s="137" t="s">
        <v>156</v>
      </c>
      <c r="M1" s="137" t="s">
        <v>157</v>
      </c>
      <c r="N1" s="137" t="s">
        <v>158</v>
      </c>
      <c r="O1" s="137" t="s">
        <v>159</v>
      </c>
      <c r="P1" s="137" t="s">
        <v>160</v>
      </c>
    </row>
    <row r="2" spans="1:16" x14ac:dyDescent="0.3">
      <c r="A2" s="138" t="s">
        <v>161</v>
      </c>
      <c r="B2" s="138" t="s">
        <v>172</v>
      </c>
      <c r="C2" s="138" t="s">
        <v>163</v>
      </c>
      <c r="D2" s="141">
        <v>465</v>
      </c>
      <c r="E2" s="138" t="s">
        <v>173</v>
      </c>
      <c r="F2" s="138" t="s">
        <v>174</v>
      </c>
      <c r="G2" s="138" t="s">
        <v>175</v>
      </c>
      <c r="H2" s="138" t="s">
        <v>163</v>
      </c>
      <c r="I2" s="139">
        <v>44552.385312500002</v>
      </c>
      <c r="J2" s="138" t="s">
        <v>166</v>
      </c>
      <c r="K2" s="138" t="s">
        <v>163</v>
      </c>
      <c r="L2" s="138" t="s">
        <v>167</v>
      </c>
      <c r="M2" s="138" t="s">
        <v>168</v>
      </c>
      <c r="N2" s="138" t="s">
        <v>176</v>
      </c>
      <c r="O2" s="138" t="s">
        <v>170</v>
      </c>
      <c r="P2" s="138" t="s">
        <v>177</v>
      </c>
    </row>
    <row r="3" spans="1:16" x14ac:dyDescent="0.3">
      <c r="A3" s="138" t="s">
        <v>161</v>
      </c>
      <c r="B3" s="138" t="s">
        <v>172</v>
      </c>
      <c r="C3" s="138" t="s">
        <v>163</v>
      </c>
      <c r="D3" s="141">
        <v>40407.519999999997</v>
      </c>
      <c r="E3" s="138" t="s">
        <v>178</v>
      </c>
      <c r="F3" s="138" t="s">
        <v>179</v>
      </c>
      <c r="G3" s="138" t="s">
        <v>180</v>
      </c>
      <c r="H3" s="138" t="s">
        <v>163</v>
      </c>
      <c r="I3" s="139">
        <v>44623.654988425929</v>
      </c>
      <c r="J3" s="138" t="s">
        <v>166</v>
      </c>
      <c r="K3" s="138" t="s">
        <v>163</v>
      </c>
      <c r="L3" s="138" t="s">
        <v>167</v>
      </c>
      <c r="M3" s="138" t="s">
        <v>168</v>
      </c>
      <c r="N3" s="138" t="s">
        <v>176</v>
      </c>
      <c r="O3" s="138" t="s">
        <v>170</v>
      </c>
      <c r="P3" s="138" t="s">
        <v>177</v>
      </c>
    </row>
    <row r="4" spans="1:16" x14ac:dyDescent="0.3">
      <c r="A4" s="138" t="s">
        <v>161</v>
      </c>
      <c r="B4" s="138" t="s">
        <v>172</v>
      </c>
      <c r="C4" s="138" t="s">
        <v>163</v>
      </c>
      <c r="D4" s="141">
        <v>170000</v>
      </c>
      <c r="E4" s="138" t="s">
        <v>173</v>
      </c>
      <c r="F4" s="138" t="s">
        <v>181</v>
      </c>
      <c r="G4" s="138" t="s">
        <v>182</v>
      </c>
      <c r="H4" s="138" t="s">
        <v>163</v>
      </c>
      <c r="I4" s="139">
        <v>44750.654305555552</v>
      </c>
      <c r="J4" s="138" t="s">
        <v>166</v>
      </c>
      <c r="K4" s="138" t="s">
        <v>163</v>
      </c>
      <c r="L4" s="138" t="s">
        <v>167</v>
      </c>
      <c r="M4" s="138" t="s">
        <v>168</v>
      </c>
      <c r="N4" s="138" t="s">
        <v>176</v>
      </c>
      <c r="O4" s="138" t="s">
        <v>170</v>
      </c>
      <c r="P4" s="138" t="s">
        <v>177</v>
      </c>
    </row>
    <row r="5" spans="1:16" x14ac:dyDescent="0.3">
      <c r="A5" s="138" t="s">
        <v>161</v>
      </c>
      <c r="B5" s="138" t="s">
        <v>172</v>
      </c>
      <c r="C5" s="138" t="s">
        <v>163</v>
      </c>
      <c r="D5" s="141">
        <v>179000</v>
      </c>
      <c r="E5" s="138" t="s">
        <v>173</v>
      </c>
      <c r="F5" s="138" t="s">
        <v>181</v>
      </c>
      <c r="G5" s="138" t="s">
        <v>183</v>
      </c>
      <c r="H5" s="138" t="s">
        <v>163</v>
      </c>
      <c r="I5" s="139">
        <v>44750.654675925929</v>
      </c>
      <c r="J5" s="138" t="s">
        <v>166</v>
      </c>
      <c r="K5" s="138" t="s">
        <v>163</v>
      </c>
      <c r="L5" s="138" t="s">
        <v>167</v>
      </c>
      <c r="M5" s="138" t="s">
        <v>168</v>
      </c>
      <c r="N5" s="138" t="s">
        <v>176</v>
      </c>
      <c r="O5" s="138" t="s">
        <v>170</v>
      </c>
      <c r="P5" s="138" t="s">
        <v>177</v>
      </c>
    </row>
    <row r="6" spans="1:16" x14ac:dyDescent="0.3">
      <c r="A6" s="138" t="s">
        <v>161</v>
      </c>
      <c r="B6" s="138" t="s">
        <v>172</v>
      </c>
      <c r="C6" s="138" t="s">
        <v>163</v>
      </c>
      <c r="D6" s="141">
        <v>22820</v>
      </c>
      <c r="E6" s="138" t="s">
        <v>173</v>
      </c>
      <c r="F6" s="138" t="s">
        <v>181</v>
      </c>
      <c r="G6" s="138" t="s">
        <v>184</v>
      </c>
      <c r="H6" s="138" t="s">
        <v>163</v>
      </c>
      <c r="I6" s="139">
        <v>44763.774189814816</v>
      </c>
      <c r="J6" s="138" t="s">
        <v>166</v>
      </c>
      <c r="K6" s="138" t="s">
        <v>163</v>
      </c>
      <c r="L6" s="138" t="s">
        <v>167</v>
      </c>
      <c r="M6" s="138" t="s">
        <v>168</v>
      </c>
      <c r="N6" s="138" t="s">
        <v>176</v>
      </c>
      <c r="O6" s="138" t="s">
        <v>170</v>
      </c>
      <c r="P6" s="138" t="s">
        <v>177</v>
      </c>
    </row>
    <row r="7" spans="1:16" x14ac:dyDescent="0.3">
      <c r="A7" s="138" t="s">
        <v>161</v>
      </c>
      <c r="B7" s="138" t="s">
        <v>172</v>
      </c>
      <c r="C7" s="138" t="s">
        <v>163</v>
      </c>
      <c r="D7" s="141">
        <v>4701.2299999999996</v>
      </c>
      <c r="E7" s="138" t="s">
        <v>173</v>
      </c>
      <c r="F7" s="138" t="s">
        <v>181</v>
      </c>
      <c r="G7" s="138" t="s">
        <v>185</v>
      </c>
      <c r="H7" s="138" t="s">
        <v>163</v>
      </c>
      <c r="I7" s="139">
        <v>44763.774525462963</v>
      </c>
      <c r="J7" s="138" t="s">
        <v>166</v>
      </c>
      <c r="K7" s="138" t="s">
        <v>163</v>
      </c>
      <c r="L7" s="138" t="s">
        <v>167</v>
      </c>
      <c r="M7" s="138" t="s">
        <v>168</v>
      </c>
      <c r="N7" s="138" t="s">
        <v>176</v>
      </c>
      <c r="O7" s="138" t="s">
        <v>170</v>
      </c>
      <c r="P7" s="138" t="s">
        <v>177</v>
      </c>
    </row>
    <row r="8" spans="1:16" x14ac:dyDescent="0.3">
      <c r="A8" s="138" t="s">
        <v>161</v>
      </c>
      <c r="B8" s="138" t="s">
        <v>172</v>
      </c>
      <c r="C8" s="138" t="s">
        <v>163</v>
      </c>
      <c r="D8" s="141">
        <v>150000</v>
      </c>
      <c r="E8" s="138" t="s">
        <v>173</v>
      </c>
      <c r="F8" s="138" t="s">
        <v>181</v>
      </c>
      <c r="G8" s="138" t="s">
        <v>186</v>
      </c>
      <c r="H8" s="138" t="s">
        <v>163</v>
      </c>
      <c r="I8" s="139">
        <v>44774.651828703703</v>
      </c>
      <c r="J8" s="138" t="s">
        <v>166</v>
      </c>
      <c r="K8" s="138" t="s">
        <v>163</v>
      </c>
      <c r="L8" s="138" t="s">
        <v>167</v>
      </c>
      <c r="M8" s="138" t="s">
        <v>168</v>
      </c>
      <c r="N8" s="138" t="s">
        <v>176</v>
      </c>
      <c r="O8" s="138" t="s">
        <v>170</v>
      </c>
      <c r="P8" s="138" t="s">
        <v>177</v>
      </c>
    </row>
    <row r="9" spans="1:16" x14ac:dyDescent="0.3">
      <c r="A9" s="138" t="s">
        <v>161</v>
      </c>
      <c r="B9" s="138" t="s">
        <v>172</v>
      </c>
      <c r="C9" s="138" t="s">
        <v>163</v>
      </c>
      <c r="D9" s="141">
        <v>280000</v>
      </c>
      <c r="E9" s="138" t="s">
        <v>187</v>
      </c>
      <c r="F9" s="138" t="s">
        <v>188</v>
      </c>
      <c r="G9" s="138" t="s">
        <v>189</v>
      </c>
      <c r="H9" s="138" t="s">
        <v>163</v>
      </c>
      <c r="I9" s="139">
        <v>44931.709490740737</v>
      </c>
      <c r="J9" s="138" t="s">
        <v>166</v>
      </c>
      <c r="K9" s="138" t="s">
        <v>163</v>
      </c>
      <c r="L9" s="138" t="s">
        <v>167</v>
      </c>
      <c r="M9" s="138" t="s">
        <v>168</v>
      </c>
      <c r="N9" s="138" t="s">
        <v>176</v>
      </c>
      <c r="O9" s="138" t="s">
        <v>170</v>
      </c>
      <c r="P9" s="138" t="s">
        <v>190</v>
      </c>
    </row>
    <row r="10" spans="1:16" x14ac:dyDescent="0.3">
      <c r="A10" s="138" t="s">
        <v>161</v>
      </c>
      <c r="B10" s="138" t="s">
        <v>172</v>
      </c>
      <c r="C10" s="138" t="s">
        <v>163</v>
      </c>
      <c r="D10" s="141">
        <v>100055.62</v>
      </c>
      <c r="E10" s="138" t="s">
        <v>178</v>
      </c>
      <c r="F10" s="138" t="s">
        <v>188</v>
      </c>
      <c r="G10" s="138" t="s">
        <v>189</v>
      </c>
      <c r="H10" s="138" t="s">
        <v>163</v>
      </c>
      <c r="I10" s="139">
        <v>44931.709490740737</v>
      </c>
      <c r="J10" s="138" t="s">
        <v>166</v>
      </c>
      <c r="K10" s="138" t="s">
        <v>163</v>
      </c>
      <c r="L10" s="138" t="s">
        <v>167</v>
      </c>
      <c r="M10" s="138" t="s">
        <v>168</v>
      </c>
      <c r="N10" s="138" t="s">
        <v>176</v>
      </c>
      <c r="O10" s="138" t="s">
        <v>170</v>
      </c>
      <c r="P10" s="138" t="s">
        <v>190</v>
      </c>
    </row>
    <row r="11" spans="1:16" x14ac:dyDescent="0.3">
      <c r="A11" s="138" t="s">
        <v>161</v>
      </c>
      <c r="B11" s="138" t="s">
        <v>172</v>
      </c>
      <c r="C11" s="138" t="s">
        <v>163</v>
      </c>
      <c r="D11" s="141">
        <v>280000</v>
      </c>
      <c r="E11" s="138" t="s">
        <v>187</v>
      </c>
      <c r="F11" s="138" t="s">
        <v>191</v>
      </c>
      <c r="G11" s="138" t="s">
        <v>192</v>
      </c>
      <c r="H11" s="138" t="s">
        <v>163</v>
      </c>
      <c r="I11" s="139">
        <v>45084.690162037034</v>
      </c>
      <c r="J11" s="138" t="s">
        <v>166</v>
      </c>
      <c r="K11" s="138" t="s">
        <v>163</v>
      </c>
      <c r="L11" s="138" t="s">
        <v>167</v>
      </c>
      <c r="M11" s="138" t="s">
        <v>168</v>
      </c>
      <c r="N11" s="138" t="s">
        <v>176</v>
      </c>
      <c r="O11" s="138" t="s">
        <v>170</v>
      </c>
      <c r="P11" s="138" t="s">
        <v>190</v>
      </c>
    </row>
    <row r="12" spans="1:16" x14ac:dyDescent="0.3">
      <c r="A12" s="138" t="s">
        <v>161</v>
      </c>
      <c r="B12" s="138" t="s">
        <v>172</v>
      </c>
      <c r="C12" s="138" t="s">
        <v>163</v>
      </c>
      <c r="D12" s="141">
        <v>100055.62</v>
      </c>
      <c r="E12" s="138" t="s">
        <v>178</v>
      </c>
      <c r="F12" s="138" t="s">
        <v>191</v>
      </c>
      <c r="G12" s="138" t="s">
        <v>192</v>
      </c>
      <c r="H12" s="138" t="s">
        <v>163</v>
      </c>
      <c r="I12" s="139">
        <v>45084.690162037034</v>
      </c>
      <c r="J12" s="138" t="s">
        <v>166</v>
      </c>
      <c r="K12" s="138" t="s">
        <v>163</v>
      </c>
      <c r="L12" s="138" t="s">
        <v>167</v>
      </c>
      <c r="M12" s="138" t="s">
        <v>168</v>
      </c>
      <c r="N12" s="138" t="s">
        <v>176</v>
      </c>
      <c r="O12" s="138" t="s">
        <v>170</v>
      </c>
      <c r="P12" s="138" t="s">
        <v>190</v>
      </c>
    </row>
    <row r="13" spans="1:16" x14ac:dyDescent="0.3">
      <c r="A13" s="138" t="s">
        <v>161</v>
      </c>
      <c r="B13" s="138" t="s">
        <v>172</v>
      </c>
      <c r="C13" s="138" t="s">
        <v>163</v>
      </c>
      <c r="D13" s="141">
        <v>-380055.62</v>
      </c>
      <c r="E13" s="138" t="s">
        <v>193</v>
      </c>
      <c r="F13" s="138" t="s">
        <v>191</v>
      </c>
      <c r="G13" s="138" t="s">
        <v>194</v>
      </c>
      <c r="H13" s="138" t="s">
        <v>163</v>
      </c>
      <c r="I13" s="139">
        <v>45085.51353009259</v>
      </c>
      <c r="J13" s="138" t="s">
        <v>166</v>
      </c>
      <c r="K13" s="138" t="s">
        <v>163</v>
      </c>
      <c r="L13" s="138" t="s">
        <v>167</v>
      </c>
      <c r="M13" s="138" t="s">
        <v>168</v>
      </c>
      <c r="N13" s="138" t="s">
        <v>176</v>
      </c>
      <c r="O13" s="138" t="s">
        <v>170</v>
      </c>
      <c r="P13" s="138" t="s">
        <v>190</v>
      </c>
    </row>
    <row r="14" spans="1:16" x14ac:dyDescent="0.3">
      <c r="A14" s="138" t="s">
        <v>161</v>
      </c>
      <c r="B14" s="138" t="s">
        <v>172</v>
      </c>
      <c r="C14" s="138" t="s">
        <v>163</v>
      </c>
      <c r="D14" s="141">
        <v>380055.62</v>
      </c>
      <c r="E14" s="138" t="s">
        <v>193</v>
      </c>
      <c r="F14" s="138" t="s">
        <v>191</v>
      </c>
      <c r="G14" s="138" t="s">
        <v>194</v>
      </c>
      <c r="H14" s="138" t="s">
        <v>163</v>
      </c>
      <c r="I14" s="139">
        <v>45085.51353009259</v>
      </c>
      <c r="J14" s="138" t="s">
        <v>166</v>
      </c>
      <c r="K14" s="138" t="s">
        <v>163</v>
      </c>
      <c r="L14" s="138" t="s">
        <v>167</v>
      </c>
      <c r="M14" s="138" t="s">
        <v>168</v>
      </c>
      <c r="N14" s="138" t="s">
        <v>169</v>
      </c>
      <c r="O14" s="138" t="s">
        <v>170</v>
      </c>
      <c r="P14" s="138" t="s">
        <v>190</v>
      </c>
    </row>
    <row r="15" spans="1:16" x14ac:dyDescent="0.3">
      <c r="A15" s="138" t="s">
        <v>161</v>
      </c>
      <c r="B15" s="138" t="s">
        <v>172</v>
      </c>
      <c r="C15" s="138" t="s">
        <v>163</v>
      </c>
      <c r="D15" s="141">
        <v>-100055.62</v>
      </c>
      <c r="E15" s="138" t="s">
        <v>178</v>
      </c>
      <c r="F15" s="138" t="s">
        <v>191</v>
      </c>
      <c r="G15" s="138" t="s">
        <v>192</v>
      </c>
      <c r="H15" s="138" t="s">
        <v>163</v>
      </c>
      <c r="I15" s="139">
        <v>45091.615555555552</v>
      </c>
      <c r="J15" s="138" t="s">
        <v>166</v>
      </c>
      <c r="K15" s="138" t="s">
        <v>163</v>
      </c>
      <c r="L15" s="138" t="s">
        <v>167</v>
      </c>
      <c r="M15" s="138" t="s">
        <v>168</v>
      </c>
      <c r="N15" s="138" t="s">
        <v>176</v>
      </c>
      <c r="O15" s="138" t="s">
        <v>170</v>
      </c>
      <c r="P15" s="138" t="s">
        <v>190</v>
      </c>
    </row>
    <row r="16" spans="1:16" x14ac:dyDescent="0.3">
      <c r="A16" s="138" t="s">
        <v>161</v>
      </c>
      <c r="B16" s="138" t="s">
        <v>172</v>
      </c>
      <c r="C16" s="138" t="s">
        <v>163</v>
      </c>
      <c r="D16" s="141">
        <v>-280000</v>
      </c>
      <c r="E16" s="138" t="s">
        <v>187</v>
      </c>
      <c r="F16" s="138" t="s">
        <v>191</v>
      </c>
      <c r="G16" s="138" t="s">
        <v>192</v>
      </c>
      <c r="H16" s="138" t="s">
        <v>163</v>
      </c>
      <c r="I16" s="139">
        <v>45091.615555555552</v>
      </c>
      <c r="J16" s="138" t="s">
        <v>166</v>
      </c>
      <c r="K16" s="138" t="s">
        <v>163</v>
      </c>
      <c r="L16" s="138" t="s">
        <v>167</v>
      </c>
      <c r="M16" s="138" t="s">
        <v>168</v>
      </c>
      <c r="N16" s="138" t="s">
        <v>176</v>
      </c>
      <c r="O16" s="138" t="s">
        <v>170</v>
      </c>
      <c r="P16" s="138" t="s">
        <v>190</v>
      </c>
    </row>
    <row r="17" spans="1:16" x14ac:dyDescent="0.3">
      <c r="A17" s="138" t="s">
        <v>161</v>
      </c>
      <c r="B17" s="138" t="s">
        <v>172</v>
      </c>
      <c r="C17" s="138" t="s">
        <v>163</v>
      </c>
      <c r="D17" s="141">
        <v>125531.6</v>
      </c>
      <c r="E17" s="138" t="s">
        <v>102</v>
      </c>
      <c r="F17" s="138" t="s">
        <v>191</v>
      </c>
      <c r="G17" s="138" t="s">
        <v>195</v>
      </c>
      <c r="H17" s="138" t="s">
        <v>163</v>
      </c>
      <c r="I17" s="139">
        <v>45113.826354166667</v>
      </c>
      <c r="J17" s="138" t="s">
        <v>166</v>
      </c>
      <c r="K17" s="138" t="s">
        <v>163</v>
      </c>
      <c r="L17" s="138" t="s">
        <v>167</v>
      </c>
      <c r="M17" s="138" t="s">
        <v>168</v>
      </c>
      <c r="N17" s="138" t="s">
        <v>169</v>
      </c>
      <c r="O17" s="138" t="s">
        <v>170</v>
      </c>
      <c r="P17" s="138" t="s">
        <v>190</v>
      </c>
    </row>
    <row r="18" spans="1:16" x14ac:dyDescent="0.3">
      <c r="A18" s="138" t="s">
        <v>161</v>
      </c>
      <c r="B18" s="138" t="s">
        <v>162</v>
      </c>
      <c r="C18" s="138" t="s">
        <v>163</v>
      </c>
      <c r="D18" s="141">
        <v>18369</v>
      </c>
      <c r="E18" s="138" t="s">
        <v>132</v>
      </c>
      <c r="F18" s="138" t="s">
        <v>164</v>
      </c>
      <c r="G18" s="138" t="s">
        <v>165</v>
      </c>
      <c r="H18" s="138" t="s">
        <v>163</v>
      </c>
      <c r="I18" s="139">
        <v>45265.639826388891</v>
      </c>
      <c r="J18" s="138" t="s">
        <v>166</v>
      </c>
      <c r="K18" s="138" t="s">
        <v>163</v>
      </c>
      <c r="L18" s="138" t="s">
        <v>167</v>
      </c>
      <c r="M18" s="138" t="s">
        <v>168</v>
      </c>
      <c r="N18" s="138" t="s">
        <v>169</v>
      </c>
      <c r="O18" s="138" t="s">
        <v>170</v>
      </c>
      <c r="P18" s="138" t="s">
        <v>171</v>
      </c>
    </row>
    <row r="19" spans="1:16" x14ac:dyDescent="0.3">
      <c r="A19" s="138" t="s">
        <v>161</v>
      </c>
      <c r="B19" s="138" t="s">
        <v>172</v>
      </c>
      <c r="C19" s="138" t="s">
        <v>163</v>
      </c>
      <c r="D19" s="141">
        <v>94081.1</v>
      </c>
      <c r="E19" s="138" t="s">
        <v>196</v>
      </c>
      <c r="F19" s="138" t="s">
        <v>197</v>
      </c>
      <c r="G19" s="138" t="s">
        <v>198</v>
      </c>
      <c r="H19" s="138" t="s">
        <v>163</v>
      </c>
      <c r="I19" s="139">
        <v>45369.429722222223</v>
      </c>
      <c r="J19" s="138" t="s">
        <v>166</v>
      </c>
      <c r="K19" s="138" t="s">
        <v>163</v>
      </c>
      <c r="L19" s="138" t="s">
        <v>167</v>
      </c>
      <c r="M19" s="138" t="s">
        <v>168</v>
      </c>
      <c r="N19" s="138" t="s">
        <v>169</v>
      </c>
      <c r="O19" s="138" t="s">
        <v>170</v>
      </c>
      <c r="P19" s="138" t="s">
        <v>171</v>
      </c>
    </row>
    <row r="20" spans="1:16" x14ac:dyDescent="0.3">
      <c r="D20" s="142">
        <f>SUM(D2:D19)</f>
        <v>1185431.0700000003</v>
      </c>
    </row>
    <row r="22" spans="1:16" x14ac:dyDescent="0.3">
      <c r="D22" s="142">
        <v>1167062.07</v>
      </c>
    </row>
    <row r="24" spans="1:16" x14ac:dyDescent="0.3">
      <c r="D24" s="142">
        <f>SUM(D22-D20)</f>
        <v>-18369.000000000233</v>
      </c>
    </row>
  </sheetData>
  <sortState ref="A2:P24">
    <sortCondition ref="F2:F24"/>
  </sortState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Pat Gillins</cp:lastModifiedBy>
  <cp:lastPrinted>2024-05-02T16:02:21Z</cp:lastPrinted>
  <dcterms:created xsi:type="dcterms:W3CDTF">1999-12-06T21:37:36Z</dcterms:created>
  <dcterms:modified xsi:type="dcterms:W3CDTF">2024-07-20T20:24:34Z</dcterms:modified>
</cp:coreProperties>
</file>