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EDA4A78-5BAC-4040-860A-50E6AA05FC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PROJECT!$A$14:$K$29</definedName>
    <definedName name="Print_Area_MI" localSheetId="3">DATA!#REF!</definedName>
    <definedName name="_xlnm.Print_Titles" localSheetId="0">PROJECT!$2:$14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E43" i="1"/>
  <c r="G43" i="1"/>
  <c r="H43" i="1"/>
  <c r="H37" i="1"/>
  <c r="G37" i="1"/>
  <c r="E37" i="1"/>
  <c r="H38" i="1"/>
  <c r="G38" i="1"/>
  <c r="E38" i="1"/>
  <c r="H16" i="1"/>
  <c r="H17" i="1"/>
  <c r="H18" i="1"/>
  <c r="H19" i="1"/>
  <c r="H20" i="1"/>
  <c r="H21" i="1"/>
  <c r="G17" i="1"/>
  <c r="G18" i="1"/>
  <c r="G19" i="1"/>
  <c r="G20" i="1"/>
  <c r="G21" i="1"/>
  <c r="G22" i="1"/>
  <c r="G23" i="1"/>
  <c r="E16" i="1"/>
  <c r="E17" i="1"/>
  <c r="E18" i="1"/>
  <c r="E19" i="1"/>
  <c r="E20" i="1"/>
  <c r="E21" i="1"/>
  <c r="E22" i="1"/>
  <c r="E23" i="1"/>
  <c r="E24" i="1"/>
  <c r="F11" i="1"/>
  <c r="E11" i="1" s="1"/>
  <c r="H22" i="1"/>
  <c r="H23" i="1"/>
  <c r="H24" i="1"/>
  <c r="H25" i="1"/>
  <c r="H26" i="1"/>
  <c r="H27" i="1"/>
  <c r="H28" i="1"/>
  <c r="H29" i="1"/>
  <c r="H30" i="1"/>
  <c r="H31" i="1"/>
  <c r="H32" i="1"/>
  <c r="H15" i="1"/>
  <c r="G15" i="1"/>
  <c r="E15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5" i="1"/>
  <c r="G25" i="1"/>
  <c r="E26" i="1"/>
  <c r="G26" i="1"/>
  <c r="E27" i="1"/>
  <c r="G27" i="1"/>
  <c r="E28" i="1"/>
  <c r="G28" i="1"/>
  <c r="E29" i="1"/>
  <c r="G29" i="1"/>
  <c r="E30" i="1"/>
  <c r="E31" i="1"/>
  <c r="G31" i="1"/>
  <c r="E32" i="1"/>
  <c r="G32" i="1"/>
  <c r="E33" i="1"/>
  <c r="G33" i="1"/>
  <c r="H33" i="1"/>
  <c r="E34" i="1"/>
  <c r="G34" i="1"/>
  <c r="H34" i="1"/>
  <c r="E35" i="1"/>
  <c r="H35" i="1"/>
  <c r="E36" i="1"/>
  <c r="G36" i="1"/>
  <c r="H36" i="1"/>
  <c r="E39" i="1"/>
  <c r="G39" i="1"/>
  <c r="H39" i="1"/>
  <c r="E40" i="1"/>
  <c r="I40" i="1"/>
  <c r="I11" i="1"/>
  <c r="G40" i="1"/>
  <c r="H40" i="1"/>
  <c r="E41" i="1"/>
  <c r="G41" i="1"/>
  <c r="H41" i="1"/>
  <c r="E42" i="1"/>
  <c r="H42" i="1"/>
  <c r="E44" i="1"/>
  <c r="G44" i="1"/>
  <c r="H44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4" i="1"/>
  <c r="G14" i="1"/>
  <c r="E14" i="1"/>
  <c r="H53" i="2"/>
  <c r="Q18" i="2"/>
  <c r="E45" i="1"/>
  <c r="H45" i="1"/>
  <c r="D11" i="1"/>
  <c r="G11" i="1" l="1"/>
  <c r="G7" i="1" s="1"/>
  <c r="H11" i="1" l="1"/>
</calcChain>
</file>

<file path=xl/sharedStrings.xml><?xml version="1.0" encoding="utf-8"?>
<sst xmlns="http://schemas.openxmlformats.org/spreadsheetml/2006/main" count="431" uniqueCount="132">
  <si>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</si>
  <si>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</si>
  <si>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</si>
  <si>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</si>
  <si>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</si>
  <si>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</si>
  <si>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</si>
  <si>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</si>
  <si>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</si>
  <si>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</si>
  <si>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</si>
  <si>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</si>
  <si>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</si>
  <si>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</si>
  <si>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</si>
  <si>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</si>
  <si>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</si>
  <si>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</si>
  <si>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</si>
  <si>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</si>
  <si>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</si>
  <si>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</si>
  <si>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</si>
  <si>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</si>
  <si>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</si>
  <si>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</si>
  <si>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</si>
  <si>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</si>
  <si>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</si>
  <si>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</si>
  <si>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</si>
  <si>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</si>
  <si>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</si>
  <si>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</si>
  <si>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</si>
  <si>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</si>
  <si>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</si>
  <si>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</si>
  <si>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</si>
  <si>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</si>
  <si>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</si>
  <si>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</si>
  <si>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</si>
  <si>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</si>
  <si>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</si>
  <si>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</si>
  <si>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</si>
  <si>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</si>
  <si>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</si>
  <si>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</si>
  <si>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</si>
  <si>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</si>
  <si>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</si>
  <si>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</si>
  <si>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</si>
  <si>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</si>
  <si>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</si>
  <si>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DWR KAMAS FISH HATCHERY WATERLINE REPLACEMENT</t>
  </si>
  <si>
    <t>WILDLIFE RESOURCES</t>
  </si>
  <si>
    <t>3000-300-3502-FXA-22386520</t>
  </si>
  <si>
    <t>08988</t>
  </si>
  <si>
    <t>1000-560-5055-RFH-7520-XEFM-E0FMSL00-E4D570XXX</t>
  </si>
  <si>
    <t>FY'22</t>
  </si>
  <si>
    <t>SUNRISE ENGINEERING, INC - CONTRACT</t>
  </si>
  <si>
    <t>N/A</t>
  </si>
  <si>
    <t>2270325</t>
  </si>
  <si>
    <t>ITA 560 22*844</t>
  </si>
  <si>
    <t>DF</t>
  </si>
  <si>
    <t>13/22</t>
  </si>
  <si>
    <t>SUNRISE ENG GAX 22C9*735</t>
  </si>
  <si>
    <t>NP</t>
  </si>
  <si>
    <t>FY'23</t>
  </si>
  <si>
    <t>SUNRISE ENG GAX FC202209128100</t>
  </si>
  <si>
    <t>SUNRISE ENG GAX FC20221210812086</t>
  </si>
  <si>
    <t>SUNRISE ENG     AMD 001</t>
  </si>
  <si>
    <t>CO</t>
  </si>
  <si>
    <t>13/23</t>
  </si>
  <si>
    <t>SUNRISE ENG GAX FC2023072622828</t>
  </si>
  <si>
    <t>FY'24</t>
  </si>
  <si>
    <t>SUNRISE ENG GAX FC2023081523651</t>
  </si>
  <si>
    <t>SUNRISE ENG     AMD 002</t>
  </si>
  <si>
    <t>13/24</t>
  </si>
  <si>
    <t>1000-560-5055-RFH-7520-XEFM-E1C280XXX</t>
  </si>
  <si>
    <t>ITA 560 24*3500      PER CHRIS V.</t>
  </si>
  <si>
    <t>FY'25</t>
  </si>
  <si>
    <t>SUNRISE ENGINEERING HOLDINGS, INC dba SUNRISE - CONTRACT</t>
  </si>
  <si>
    <t>2570002</t>
  </si>
  <si>
    <t>LEGAL FEES TO 21257300 FROM 22386520</t>
  </si>
  <si>
    <t>IDT 25C3*086 MGMT FEES TO 24425300</t>
  </si>
  <si>
    <t>EH</t>
  </si>
  <si>
    <t>REV MGMT FEES FROM 22386520 TO 24425300</t>
  </si>
  <si>
    <t>IDT 24C3*412 MGMT FEES</t>
  </si>
  <si>
    <t>TR</t>
  </si>
  <si>
    <t>CR 25M5*065 RE 25C3*131 KAMAS</t>
  </si>
  <si>
    <t>SUNRISE ENG GAX300FC2025013048913</t>
  </si>
  <si>
    <t>PERCO ROCK COMPANY CONTRACT</t>
  </si>
  <si>
    <t>2575289</t>
  </si>
  <si>
    <t>FY'26</t>
  </si>
  <si>
    <t>PERCO ROCK  CO 001</t>
  </si>
  <si>
    <t>BGT PARTNERS LLC GAX300FC2025082858722 238737-DWR KAMAS WATERLINE REPLACEMENT</t>
  </si>
  <si>
    <t>6873</t>
  </si>
  <si>
    <t>Perco Rock Company GAX300FC2025082858763 CONTRACT 2575289-PAY APP #1-DWR KAMAS WATERLINE REPLACEMENT</t>
  </si>
  <si>
    <t>6813</t>
  </si>
  <si>
    <t>Perco Rock Company GAX300FC2025082858764 CONTRACT 2575289-PAY APP #1-DWR KAMAS WATERLINE REPLACEMENT</t>
  </si>
  <si>
    <t>Perco Rock Company GAX300FC2025091759583 CONTRACT 2575289-PAY APP #2-DWR KAMAS WATERLINE REPLACEMENT</t>
  </si>
  <si>
    <t>Perco Rock Company GAX300FC2025091759584 CONTRACT 2575289-PAY APP #2-DWR KAMAS WATERLINE REPLACEMENT</t>
  </si>
  <si>
    <t>Sunrise Engineering Holdings, Inc GAX300FC2025092459793 CONTRACT 2570002-KAMAS FISH HATCHERY WATER LINE REPLACEMENT</t>
  </si>
  <si>
    <t>6861</t>
  </si>
  <si>
    <t>Sunrise Engineering Holdings, Inc GAX300FC2025092459794 CONTRACT 2570002-KAMAS FISH HATCHERY WATER LINE REPLACEMENT</t>
  </si>
  <si>
    <t>BGT PARTNERS LLC GAX300FC2025092960020 239693-DWR KAMAS WATERLINE REPLACEMENT</t>
  </si>
  <si>
    <t>HH</t>
  </si>
  <si>
    <t>Perco Rock Company GAX300FC2025101660910 CONTRACT 2575289-PAY APP #3-DWR KAMAS WATERLINE REPLACEMENT</t>
  </si>
  <si>
    <t>Perco Rock Company GAX300FC2025101660911 CONTRACT 2575289-PAY APP #3-DWR KAMAS WATERLINE REPLACEMENT</t>
  </si>
  <si>
    <t>Sunrise Engineering Holdings, Inc GAX300FC2025110461607 CONTRACT 2570002-KAMAS FISH HATCHERY WATER LINE REPLACEMENT</t>
  </si>
  <si>
    <t>Sunrise Engineering Holdings, Inc GAX300FC2025120262826 CONTRACT 2570002-KAMAS FISH HATCHERY WATER LINE REPLACEMENT</t>
  </si>
  <si>
    <t>BGT PARTNERS LLC GAX300FC2025120362864 241521-DWR KAMAS WATERLINE REPLACEMENT</t>
  </si>
  <si>
    <t>PERCO ROCK  CO 002</t>
  </si>
  <si>
    <t>Perco Rock Company GAX300FC2025121763552 CONTRACT 2575289-PAY APP #4-DWR KAMAS WATERLINE REPLACEMENT</t>
  </si>
  <si>
    <t>Perco Rock Company GAX300FC2025121763553 CONTRACT 2575289-PAY APP #4-DWR KAMAS WATERLINE REPLACEMENT</t>
  </si>
  <si>
    <t>BGT PARTNERS LLC GAX300FC2026012765054 242977-DWR KAMAS WATERLINE REPLACEMENT</t>
  </si>
  <si>
    <t>Sunrise Engineering Holdings, Inc GAX300FC2026020265397 CONTRACT 2570002-KAMAS FISH HATCHERY WATER LINE REPLACEMENT</t>
  </si>
  <si>
    <t>Sunrise Engineering Holdings, Inc GAX300FC2026020365471 CONTRACT 2570002-KAMAS FISH HATCHERY WATER LINE REPLACEMENT</t>
  </si>
  <si>
    <t>BGT PARTNERS LLC GAX300FC2026020665697 243421-DWR KAMAS WATERLINE REPLACEMENT</t>
  </si>
  <si>
    <t>Sunrise Engineering Holdings, Inc GAX300FC2026030366788 CONTRACT 2570002-KAMAS FISH HATCHERY WATER LINE REPLACEMENT</t>
  </si>
  <si>
    <t>Sunrise Engineering Holdings, Inc GAX300FC2026070272354 CONTRACT 2570002-KAMAS FISH HATCHERY WATER LINE REPLACEMENT</t>
  </si>
  <si>
    <t>KAMAS CITY RE30026C3000370 22386520 DWR KAMAS FISH HATCHERY WATERLINE REPLACEMENT</t>
  </si>
  <si>
    <t>13/26</t>
  </si>
  <si>
    <t>TOTAL COMMITMENT</t>
  </si>
  <si>
    <t>CLOSING ENTRY TO MOVE FUNDING TO PROJECT 27288520</t>
  </si>
  <si>
    <t>EG</t>
  </si>
  <si>
    <t>CLOSED</t>
  </si>
  <si>
    <t>KAMAS CITY CR30027M5000115 22386520 DWR KAMAS FISH HATCHERY WATERLINE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</si>
</sst>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0" xfId="2" applyFont="1" applyBorder="1" applyAlignment="1" applyProtection="1">
      <alignment horizontal="left"/>
      <protection locked="0"/>
    </xf>
    <xf numFmtId="44" fontId="5" fillId="0" borderId="0" xfId="5" applyFont="1" applyBorder="1" applyProtection="1"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 vertical="center" wrapText="1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073BD912-BF95-4631-83A4-1E7C292C325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55" activePane="bottomLeft" state="frozen"/>
      <selection pane="bottomLeft" activeCell="A70" sqref="A70"/>
    </sheetView>
  </sheetViews>
  <sheetFormatPr defaultColWidth="8.90625" defaultRowHeight="11.4" x14ac:dyDescent="0.2"/>
  <cols>
    <col min="1" max="1" width="5.81640625" style="48" customWidth="1"/>
    <col min="2" max="2" width="46.08984375" style="49" bestFit="1" customWidth="1"/>
    <col min="3" max="3" width="3.81640625" style="50" customWidth="1"/>
    <col min="4" max="9" width="10.453125" style="51" customWidth="1"/>
    <col min="10" max="10" width="5.90625" style="84" customWidth="1"/>
    <col min="11" max="11" width="5.90625" style="85" customWidth="1"/>
    <col min="12" max="12" width="9.81640625" style="51" customWidth="1"/>
    <col min="13" max="13" width="9.36328125" style="51" bestFit="1" customWidth="1"/>
    <col min="14" max="16384" width="8.90625" style="51"/>
  </cols>
  <sheetData>
    <row r="1" spans="1:254" ht="12" x14ac:dyDescent="0.25">
      <c r="H1" s="86" t="s">
        <v>37</v>
      </c>
      <c r="J1" s="52"/>
      <c r="K1" s="53"/>
      <c r="L1" s="51" t="s">
        <v>127</v>
      </c>
      <c r="M1" s="74">
        <v>317272.40999999997</v>
      </c>
    </row>
    <row r="2" spans="1:254" s="3" customFormat="1" ht="14.1" customHeight="1" x14ac:dyDescent="0.25">
      <c r="A2" s="109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9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9"/>
      <c r="B4" s="102" t="s">
        <v>54</v>
      </c>
      <c r="C4" s="45"/>
      <c r="D4" s="99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9"/>
      <c r="B5" s="2" t="s">
        <v>2</v>
      </c>
      <c r="C5" s="46"/>
      <c r="D5" s="98" t="s">
        <v>57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9"/>
      <c r="B6" s="2" t="s">
        <v>3</v>
      </c>
      <c r="C6" s="46"/>
      <c r="D6" s="51">
        <v>22386520</v>
      </c>
      <c r="E6" s="3" t="s">
        <v>130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9"/>
      <c r="B7" s="2" t="s">
        <v>4</v>
      </c>
      <c r="C7" s="46"/>
      <c r="D7" s="100" t="s">
        <v>59</v>
      </c>
      <c r="G7" s="104">
        <f>+G11-F11</f>
        <v>46519.999999999767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5">
      <c r="A8" s="109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9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10" t="s">
        <v>14</v>
      </c>
      <c r="B11" s="75" t="s">
        <v>15</v>
      </c>
      <c r="C11" s="76"/>
      <c r="D11" s="8">
        <f>SUM(D15:D500)</f>
        <v>1040480.8799999999</v>
      </c>
      <c r="E11" s="8">
        <f>SUM(E15:E500)-F11</f>
        <v>0</v>
      </c>
      <c r="F11" s="8">
        <f>SUM(F15:F500)</f>
        <v>1040480.8800000001</v>
      </c>
      <c r="G11" s="8">
        <f>SUM(G15:G500)</f>
        <v>1087000.8799999999</v>
      </c>
      <c r="H11" s="8">
        <f>+D11-G11</f>
        <v>-46520</v>
      </c>
      <c r="I11" s="8">
        <f>SUM(I15:I500)</f>
        <v>317272.41000000003</v>
      </c>
      <c r="J11" s="44"/>
      <c r="K11" s="9"/>
      <c r="L11" s="97">
        <f>SUM(L13:L68)</f>
        <v>317272.41000000003</v>
      </c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10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78" customFormat="1" ht="14.1" customHeight="1" x14ac:dyDescent="0.25">
      <c r="A13" s="110"/>
      <c r="B13" s="106" t="s">
        <v>82</v>
      </c>
      <c r="C13" s="76"/>
      <c r="D13" s="77"/>
      <c r="E13" s="77"/>
      <c r="F13" s="77"/>
      <c r="G13" s="77"/>
      <c r="H13" s="77"/>
      <c r="I13" s="77"/>
      <c r="J13" s="107"/>
      <c r="K13" s="108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</row>
    <row r="14" spans="1:254" s="10" customFormat="1" ht="14.1" customHeight="1" x14ac:dyDescent="0.25">
      <c r="A14" s="5"/>
      <c r="B14" s="103" t="s">
        <v>61</v>
      </c>
      <c r="C14" s="47" t="s">
        <v>52</v>
      </c>
      <c r="D14" s="8"/>
      <c r="E14" s="8">
        <f>+D14</f>
        <v>0</v>
      </c>
      <c r="F14" s="8"/>
      <c r="G14" s="8">
        <f t="shared" ref="G14:G23" si="0">IF(J14&gt;0,0,F14)</f>
        <v>0</v>
      </c>
      <c r="H14" s="8">
        <f t="shared" ref="H14" si="1"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3" t="s">
        <v>62</v>
      </c>
      <c r="B15" s="6"/>
      <c r="C15" s="47"/>
      <c r="D15" s="8"/>
      <c r="E15" s="8">
        <f t="shared" ref="E15:E24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44537</v>
      </c>
      <c r="B16" s="6" t="s">
        <v>63</v>
      </c>
      <c r="C16" s="105" t="s">
        <v>64</v>
      </c>
      <c r="D16" s="8"/>
      <c r="E16" s="8">
        <f t="shared" si="2"/>
        <v>0</v>
      </c>
      <c r="F16" s="8"/>
      <c r="G16" s="8">
        <v>55800</v>
      </c>
      <c r="H16" s="8">
        <f t="shared" ref="H16:H21" si="3">+D16</f>
        <v>0</v>
      </c>
      <c r="I16" s="8"/>
      <c r="J16" s="44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5">
      <c r="A17" s="5">
        <v>44621</v>
      </c>
      <c r="B17" s="103" t="s">
        <v>66</v>
      </c>
      <c r="C17" s="105" t="s">
        <v>67</v>
      </c>
      <c r="D17" s="8">
        <v>56000</v>
      </c>
      <c r="E17" s="8">
        <f t="shared" si="2"/>
        <v>56000</v>
      </c>
      <c r="F17" s="8"/>
      <c r="G17" s="8">
        <f t="shared" si="0"/>
        <v>0</v>
      </c>
      <c r="H17" s="8">
        <f t="shared" si="3"/>
        <v>56000</v>
      </c>
      <c r="I17" s="8"/>
      <c r="J17" s="44"/>
      <c r="K17" s="9">
        <v>4737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 t="s">
        <v>68</v>
      </c>
      <c r="B18" s="6" t="s">
        <v>69</v>
      </c>
      <c r="C18" s="105" t="s">
        <v>70</v>
      </c>
      <c r="D18" s="8"/>
      <c r="E18" s="8">
        <f t="shared" si="2"/>
        <v>0</v>
      </c>
      <c r="F18" s="8">
        <v>10374</v>
      </c>
      <c r="G18" s="8">
        <f t="shared" si="0"/>
        <v>0</v>
      </c>
      <c r="H18" s="8">
        <f t="shared" si="3"/>
        <v>0</v>
      </c>
      <c r="I18" s="8"/>
      <c r="J18" s="44" t="s">
        <v>65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11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5">
      <c r="A21" s="43" t="s">
        <v>71</v>
      </c>
      <c r="B21" s="6"/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3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44816</v>
      </c>
      <c r="B22" s="6" t="s">
        <v>72</v>
      </c>
      <c r="C22" s="47" t="s">
        <v>67</v>
      </c>
      <c r="D22" s="8"/>
      <c r="E22" s="8">
        <f t="shared" si="2"/>
        <v>0</v>
      </c>
      <c r="F22" s="8">
        <v>2710</v>
      </c>
      <c r="G22" s="8">
        <f t="shared" si="0"/>
        <v>0</v>
      </c>
      <c r="H22" s="8">
        <f t="shared" ref="H22:H32" si="4">+D22</f>
        <v>0</v>
      </c>
      <c r="I22" s="8"/>
      <c r="J22" s="44" t="s">
        <v>65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44903</v>
      </c>
      <c r="B23" s="6" t="s">
        <v>73</v>
      </c>
      <c r="C23" s="47" t="s">
        <v>92</v>
      </c>
      <c r="D23" s="8"/>
      <c r="E23" s="8">
        <f t="shared" si="2"/>
        <v>0</v>
      </c>
      <c r="F23" s="8">
        <v>8211.5</v>
      </c>
      <c r="G23" s="8">
        <f t="shared" si="0"/>
        <v>0</v>
      </c>
      <c r="H23" s="8">
        <f t="shared" si="4"/>
        <v>0</v>
      </c>
      <c r="I23" s="8"/>
      <c r="J23" s="44" t="s">
        <v>65</v>
      </c>
      <c r="K23" s="9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44945</v>
      </c>
      <c r="B24" s="6" t="s">
        <v>74</v>
      </c>
      <c r="C24" s="47" t="s">
        <v>75</v>
      </c>
      <c r="D24" s="7"/>
      <c r="E24" s="8">
        <f t="shared" si="2"/>
        <v>0</v>
      </c>
      <c r="F24" s="8"/>
      <c r="G24" s="8">
        <v>3995</v>
      </c>
      <c r="H24" s="8">
        <f t="shared" si="4"/>
        <v>0</v>
      </c>
      <c r="I24" s="8"/>
      <c r="J24" s="44" t="s">
        <v>65</v>
      </c>
      <c r="K24" s="9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 t="s">
        <v>76</v>
      </c>
      <c r="B25" s="6" t="s">
        <v>77</v>
      </c>
      <c r="C25" s="47" t="s">
        <v>92</v>
      </c>
      <c r="D25" s="8"/>
      <c r="E25" s="8">
        <f t="shared" ref="E25:E39" si="5">+D25</f>
        <v>0</v>
      </c>
      <c r="F25" s="8">
        <v>13884.5</v>
      </c>
      <c r="G25" s="8">
        <f t="shared" ref="G25:G34" si="6">IF(J25&gt;0,0,F25)</f>
        <v>0</v>
      </c>
      <c r="H25" s="8">
        <f t="shared" si="4"/>
        <v>0</v>
      </c>
      <c r="I25" s="8"/>
      <c r="J25" s="44" t="s">
        <v>65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7" t="s">
        <v>52</v>
      </c>
      <c r="D26" s="8"/>
      <c r="E26" s="8">
        <f t="shared" si="5"/>
        <v>0</v>
      </c>
      <c r="F26" s="8"/>
      <c r="G26" s="8">
        <f t="shared" si="6"/>
        <v>0</v>
      </c>
      <c r="H26" s="8">
        <f t="shared" si="4"/>
        <v>0</v>
      </c>
      <c r="I26" s="8"/>
      <c r="J26" s="44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7" t="s">
        <v>52</v>
      </c>
      <c r="D27" s="8"/>
      <c r="E27" s="8">
        <f t="shared" si="5"/>
        <v>0</v>
      </c>
      <c r="F27" s="8"/>
      <c r="G27" s="8">
        <f t="shared" si="6"/>
        <v>0</v>
      </c>
      <c r="H27" s="8">
        <f t="shared" si="4"/>
        <v>0</v>
      </c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5">
      <c r="A28" s="43" t="s">
        <v>78</v>
      </c>
      <c r="B28" s="6"/>
      <c r="C28" s="47" t="s">
        <v>52</v>
      </c>
      <c r="D28" s="8"/>
      <c r="E28" s="8">
        <f t="shared" si="5"/>
        <v>0</v>
      </c>
      <c r="F28" s="8"/>
      <c r="G28" s="8">
        <f t="shared" si="6"/>
        <v>0</v>
      </c>
      <c r="H28" s="8">
        <f t="shared" si="4"/>
        <v>0</v>
      </c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45153</v>
      </c>
      <c r="B29" s="98" t="s">
        <v>79</v>
      </c>
      <c r="C29" s="47" t="s">
        <v>67</v>
      </c>
      <c r="D29" s="8"/>
      <c r="E29" s="8">
        <f t="shared" si="5"/>
        <v>0</v>
      </c>
      <c r="F29" s="8">
        <v>1355</v>
      </c>
      <c r="G29" s="8">
        <f t="shared" si="6"/>
        <v>0</v>
      </c>
      <c r="H29" s="8">
        <f t="shared" si="4"/>
        <v>0</v>
      </c>
      <c r="I29" s="8"/>
      <c r="J29" s="44" t="s">
        <v>65</v>
      </c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45314</v>
      </c>
      <c r="B30" s="6" t="s">
        <v>80</v>
      </c>
      <c r="C30" s="47" t="s">
        <v>75</v>
      </c>
      <c r="D30" s="8"/>
      <c r="E30" s="8">
        <f t="shared" si="5"/>
        <v>0</v>
      </c>
      <c r="F30" s="8"/>
      <c r="G30" s="8">
        <v>23260</v>
      </c>
      <c r="H30" s="8">
        <f t="shared" si="4"/>
        <v>0</v>
      </c>
      <c r="I30" s="8"/>
      <c r="J30" s="44" t="s">
        <v>65</v>
      </c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5">
      <c r="A31" s="5" t="s">
        <v>81</v>
      </c>
      <c r="B31" s="103" t="s">
        <v>83</v>
      </c>
      <c r="C31" s="47" t="s">
        <v>92</v>
      </c>
      <c r="D31" s="8">
        <v>850000</v>
      </c>
      <c r="E31" s="8">
        <f t="shared" si="5"/>
        <v>850000</v>
      </c>
      <c r="F31" s="8"/>
      <c r="G31" s="8">
        <f t="shared" si="6"/>
        <v>0</v>
      </c>
      <c r="H31" s="8">
        <f t="shared" si="4"/>
        <v>850000</v>
      </c>
      <c r="I31" s="8"/>
      <c r="J31" s="44"/>
      <c r="K31" s="9">
        <v>4737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5"/>
        <v>0</v>
      </c>
      <c r="F32" s="8"/>
      <c r="G32" s="8">
        <f t="shared" si="6"/>
        <v>0</v>
      </c>
      <c r="H32" s="8">
        <f t="shared" si="4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5"/>
        <v>0</v>
      </c>
      <c r="F33" s="8"/>
      <c r="G33" s="8">
        <f t="shared" si="6"/>
        <v>0</v>
      </c>
      <c r="H33" s="8">
        <f t="shared" ref="H33:H35" si="7">+D33</f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5">
      <c r="A34" s="43" t="s">
        <v>84</v>
      </c>
      <c r="B34" s="6"/>
      <c r="C34" s="47" t="s">
        <v>52</v>
      </c>
      <c r="D34" s="8"/>
      <c r="E34" s="8">
        <f t="shared" si="5"/>
        <v>0</v>
      </c>
      <c r="F34" s="8"/>
      <c r="G34" s="8">
        <f t="shared" si="6"/>
        <v>0</v>
      </c>
      <c r="H34" s="8">
        <f t="shared" si="7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45504</v>
      </c>
      <c r="B35" s="6" t="s">
        <v>85</v>
      </c>
      <c r="C35" s="47" t="s">
        <v>75</v>
      </c>
      <c r="D35" s="8"/>
      <c r="E35" s="8">
        <f t="shared" si="5"/>
        <v>0</v>
      </c>
      <c r="F35" s="8"/>
      <c r="G35" s="8">
        <v>44403</v>
      </c>
      <c r="H35" s="8">
        <f t="shared" si="7"/>
        <v>0</v>
      </c>
      <c r="I35" s="8"/>
      <c r="J35" s="44" t="s">
        <v>86</v>
      </c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45510</v>
      </c>
      <c r="B36" s="6" t="s">
        <v>87</v>
      </c>
      <c r="C36" s="47" t="s">
        <v>67</v>
      </c>
      <c r="D36" s="8"/>
      <c r="E36" s="8">
        <f t="shared" si="5"/>
        <v>0</v>
      </c>
      <c r="F36" s="8">
        <v>509</v>
      </c>
      <c r="G36" s="8">
        <f t="shared" ref="G36:G51" si="8">IF(J36&gt;0,0,F36)</f>
        <v>509</v>
      </c>
      <c r="H36" s="8">
        <f t="shared" ref="H36:I51" si="9">+D36</f>
        <v>0</v>
      </c>
      <c r="I36" s="8"/>
      <c r="J36" s="44"/>
      <c r="K36" s="9">
        <v>6870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5">
      <c r="A37" s="5" t="s">
        <v>81</v>
      </c>
      <c r="B37" s="103" t="s">
        <v>91</v>
      </c>
      <c r="C37" s="47" t="s">
        <v>92</v>
      </c>
      <c r="D37" s="8">
        <v>-9567</v>
      </c>
      <c r="E37" s="8">
        <f t="shared" ref="E37" si="10">+D37</f>
        <v>-9567</v>
      </c>
      <c r="F37" s="8"/>
      <c r="G37" s="8">
        <f t="shared" ref="G37" si="11">IF(J37&gt;0,0,F37)</f>
        <v>0</v>
      </c>
      <c r="H37" s="8">
        <f t="shared" ref="H37" si="12">+D37</f>
        <v>-9567</v>
      </c>
      <c r="I37" s="8"/>
      <c r="J37" s="44"/>
      <c r="K37" s="9">
        <v>4672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5">
      <c r="A38" s="5">
        <v>45639</v>
      </c>
      <c r="B38" s="78" t="s">
        <v>88</v>
      </c>
      <c r="C38" s="47" t="s">
        <v>89</v>
      </c>
      <c r="D38" s="8"/>
      <c r="E38" s="8">
        <f t="shared" si="5"/>
        <v>0</v>
      </c>
      <c r="F38" s="8">
        <v>9567</v>
      </c>
      <c r="G38" s="8">
        <f t="shared" si="8"/>
        <v>9567</v>
      </c>
      <c r="H38" s="8">
        <f t="shared" si="9"/>
        <v>0</v>
      </c>
      <c r="I38" s="8"/>
      <c r="J38" s="44"/>
      <c r="K38" s="9">
        <v>6865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5">
      <c r="A39" s="5">
        <v>45653</v>
      </c>
      <c r="B39" s="103" t="s">
        <v>90</v>
      </c>
      <c r="C39" s="47" t="s">
        <v>89</v>
      </c>
      <c r="D39" s="8">
        <v>9567</v>
      </c>
      <c r="E39" s="8">
        <f t="shared" si="5"/>
        <v>9567</v>
      </c>
      <c r="F39" s="8"/>
      <c r="G39" s="8">
        <f t="shared" si="8"/>
        <v>0</v>
      </c>
      <c r="H39" s="8">
        <f t="shared" si="9"/>
        <v>9567</v>
      </c>
      <c r="I39" s="8"/>
      <c r="J39" s="44"/>
      <c r="K39" s="9">
        <v>4672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5">
      <c r="A40" s="5">
        <v>45673</v>
      </c>
      <c r="B40" s="103" t="s">
        <v>93</v>
      </c>
      <c r="C40" s="47" t="s">
        <v>89</v>
      </c>
      <c r="D40" s="8">
        <v>140000</v>
      </c>
      <c r="E40" s="8">
        <f t="shared" ref="E40:E55" si="13">+D40</f>
        <v>140000</v>
      </c>
      <c r="F40" s="8"/>
      <c r="G40" s="8">
        <f t="shared" si="8"/>
        <v>0</v>
      </c>
      <c r="H40" s="8">
        <f t="shared" si="9"/>
        <v>140000</v>
      </c>
      <c r="I40" s="8">
        <f t="shared" si="9"/>
        <v>140000</v>
      </c>
      <c r="J40" s="44"/>
      <c r="K40" s="9">
        <v>4760</v>
      </c>
      <c r="L40" s="8">
        <v>140000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45687</v>
      </c>
      <c r="B41" s="6" t="s">
        <v>94</v>
      </c>
      <c r="C41" s="47" t="s">
        <v>89</v>
      </c>
      <c r="D41" s="8"/>
      <c r="E41" s="8">
        <f t="shared" si="13"/>
        <v>0</v>
      </c>
      <c r="F41" s="8">
        <v>20463.900000000001</v>
      </c>
      <c r="G41" s="8">
        <f t="shared" si="8"/>
        <v>0</v>
      </c>
      <c r="H41" s="8">
        <f t="shared" si="9"/>
        <v>0</v>
      </c>
      <c r="I41" s="8"/>
      <c r="J41" s="44" t="s">
        <v>86</v>
      </c>
      <c r="K41" s="9">
        <v>6861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45635</v>
      </c>
      <c r="B42" s="6" t="s">
        <v>95</v>
      </c>
      <c r="C42" s="47" t="s">
        <v>75</v>
      </c>
      <c r="D42" s="8"/>
      <c r="E42" s="8">
        <f t="shared" si="13"/>
        <v>0</v>
      </c>
      <c r="F42" s="8"/>
      <c r="G42" s="8">
        <v>868791</v>
      </c>
      <c r="H42" s="8">
        <f t="shared" si="9"/>
        <v>0</v>
      </c>
      <c r="I42" s="8"/>
      <c r="J42" s="44" t="s">
        <v>96</v>
      </c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/>
      <c r="D43" s="8"/>
      <c r="E43" s="8">
        <f t="shared" si="13"/>
        <v>0</v>
      </c>
      <c r="F43" s="8"/>
      <c r="G43" s="8">
        <f t="shared" si="8"/>
        <v>0</v>
      </c>
      <c r="H43" s="8">
        <f t="shared" si="9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5">
      <c r="A44" s="43" t="s">
        <v>97</v>
      </c>
      <c r="B44" s="6"/>
      <c r="C44" s="47" t="s">
        <v>52</v>
      </c>
      <c r="D44" s="8"/>
      <c r="E44" s="8">
        <f t="shared" si="13"/>
        <v>0</v>
      </c>
      <c r="F44" s="8"/>
      <c r="G44" s="8">
        <f t="shared" si="8"/>
        <v>0</v>
      </c>
      <c r="H44" s="8">
        <f t="shared" si="9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5">
      <c r="A45" s="5">
        <v>45894</v>
      </c>
      <c r="B45" s="103" t="s">
        <v>98</v>
      </c>
      <c r="C45" s="47" t="s">
        <v>75</v>
      </c>
      <c r="D45" s="8"/>
      <c r="E45" s="8">
        <f t="shared" si="13"/>
        <v>0</v>
      </c>
      <c r="F45" s="8"/>
      <c r="G45" s="8">
        <v>4189.45</v>
      </c>
      <c r="H45" s="8">
        <f t="shared" si="9"/>
        <v>0</v>
      </c>
      <c r="I45" s="8"/>
      <c r="J45" s="44" t="s">
        <v>96</v>
      </c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45898</v>
      </c>
      <c r="B46" s="6" t="s">
        <v>99</v>
      </c>
      <c r="C46" s="47" t="s">
        <v>110</v>
      </c>
      <c r="D46" s="8"/>
      <c r="E46" s="8">
        <f t="shared" si="13"/>
        <v>0</v>
      </c>
      <c r="F46" s="8">
        <v>1072</v>
      </c>
      <c r="G46" s="8">
        <f t="shared" si="8"/>
        <v>1072</v>
      </c>
      <c r="H46" s="8">
        <f t="shared" si="9"/>
        <v>0</v>
      </c>
      <c r="I46" s="8"/>
      <c r="J46" s="44"/>
      <c r="K46" s="9" t="s">
        <v>100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45898</v>
      </c>
      <c r="B47" s="6" t="s">
        <v>101</v>
      </c>
      <c r="C47" s="47" t="s">
        <v>110</v>
      </c>
      <c r="D47" s="8"/>
      <c r="E47" s="8">
        <f t="shared" si="13"/>
        <v>0</v>
      </c>
      <c r="F47" s="8">
        <v>314122.5</v>
      </c>
      <c r="G47" s="8">
        <f t="shared" si="8"/>
        <v>0</v>
      </c>
      <c r="H47" s="8">
        <f t="shared" si="9"/>
        <v>0</v>
      </c>
      <c r="I47" s="8"/>
      <c r="J47" s="44" t="s">
        <v>96</v>
      </c>
      <c r="K47" s="9" t="s">
        <v>102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45898</v>
      </c>
      <c r="B48" s="6" t="s">
        <v>103</v>
      </c>
      <c r="C48" s="47" t="s">
        <v>110</v>
      </c>
      <c r="D48" s="8"/>
      <c r="E48" s="8">
        <f t="shared" si="13"/>
        <v>0</v>
      </c>
      <c r="F48" s="8">
        <v>16532.759999999998</v>
      </c>
      <c r="G48" s="8">
        <f t="shared" si="8"/>
        <v>0</v>
      </c>
      <c r="H48" s="8">
        <f t="shared" si="9"/>
        <v>0</v>
      </c>
      <c r="I48" s="8"/>
      <c r="J48" s="44" t="s">
        <v>96</v>
      </c>
      <c r="K48" s="9" t="s">
        <v>102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45918</v>
      </c>
      <c r="B49" s="6" t="s">
        <v>104</v>
      </c>
      <c r="C49" s="47" t="s">
        <v>110</v>
      </c>
      <c r="D49" s="8"/>
      <c r="E49" s="8">
        <f t="shared" si="13"/>
        <v>0</v>
      </c>
      <c r="F49" s="8">
        <v>244202.77</v>
      </c>
      <c r="G49" s="8">
        <f t="shared" si="8"/>
        <v>0</v>
      </c>
      <c r="H49" s="8">
        <f t="shared" si="9"/>
        <v>0</v>
      </c>
      <c r="I49" s="8"/>
      <c r="J49" s="44" t="s">
        <v>96</v>
      </c>
      <c r="K49" s="9" t="s">
        <v>102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45918</v>
      </c>
      <c r="B50" s="6" t="s">
        <v>105</v>
      </c>
      <c r="C50" s="47" t="s">
        <v>110</v>
      </c>
      <c r="D50" s="8"/>
      <c r="E50" s="8">
        <f t="shared" si="13"/>
        <v>0</v>
      </c>
      <c r="F50" s="8">
        <v>12852.78</v>
      </c>
      <c r="G50" s="8">
        <f t="shared" si="8"/>
        <v>0</v>
      </c>
      <c r="H50" s="8">
        <f t="shared" si="9"/>
        <v>0</v>
      </c>
      <c r="I50" s="8"/>
      <c r="J50" s="44" t="s">
        <v>96</v>
      </c>
      <c r="K50" s="9" t="s">
        <v>102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45925</v>
      </c>
      <c r="B51" s="6" t="s">
        <v>106</v>
      </c>
      <c r="C51" s="47" t="s">
        <v>110</v>
      </c>
      <c r="D51" s="8"/>
      <c r="E51" s="8">
        <f t="shared" si="13"/>
        <v>0</v>
      </c>
      <c r="F51" s="8">
        <v>1590.66</v>
      </c>
      <c r="G51" s="8">
        <f t="shared" si="8"/>
        <v>0</v>
      </c>
      <c r="H51" s="8">
        <f t="shared" si="9"/>
        <v>0</v>
      </c>
      <c r="I51" s="8"/>
      <c r="J51" s="44" t="s">
        <v>86</v>
      </c>
      <c r="K51" s="9" t="s">
        <v>107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45925</v>
      </c>
      <c r="B52" s="6" t="s">
        <v>108</v>
      </c>
      <c r="C52" s="47" t="s">
        <v>110</v>
      </c>
      <c r="D52" s="8"/>
      <c r="E52" s="8">
        <f t="shared" si="13"/>
        <v>0</v>
      </c>
      <c r="F52" s="8">
        <v>2611.34</v>
      </c>
      <c r="G52" s="8">
        <f t="shared" ref="G52:G66" si="14">IF(J52&gt;0,0,F52)</f>
        <v>0</v>
      </c>
      <c r="H52" s="8">
        <f t="shared" ref="H52:H66" si="15">+D52</f>
        <v>0</v>
      </c>
      <c r="I52" s="8"/>
      <c r="J52" s="44" t="s">
        <v>86</v>
      </c>
      <c r="K52" s="9" t="s">
        <v>107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45930</v>
      </c>
      <c r="B53" s="6" t="s">
        <v>109</v>
      </c>
      <c r="C53" s="47" t="s">
        <v>110</v>
      </c>
      <c r="D53" s="8"/>
      <c r="E53" s="8">
        <f t="shared" si="13"/>
        <v>0</v>
      </c>
      <c r="F53" s="8">
        <v>1442.25</v>
      </c>
      <c r="G53" s="8">
        <f t="shared" si="14"/>
        <v>1442.25</v>
      </c>
      <c r="H53" s="8">
        <f t="shared" si="15"/>
        <v>0</v>
      </c>
      <c r="I53" s="8"/>
      <c r="J53" s="44"/>
      <c r="K53" s="9" t="s">
        <v>100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45947</v>
      </c>
      <c r="B54" s="6" t="s">
        <v>111</v>
      </c>
      <c r="C54" s="47" t="s">
        <v>110</v>
      </c>
      <c r="D54" s="8"/>
      <c r="E54" s="8">
        <f t="shared" si="13"/>
        <v>0</v>
      </c>
      <c r="F54" s="8">
        <v>205143.32</v>
      </c>
      <c r="G54" s="8">
        <f t="shared" si="14"/>
        <v>0</v>
      </c>
      <c r="H54" s="8">
        <f t="shared" si="15"/>
        <v>0</v>
      </c>
      <c r="I54" s="8"/>
      <c r="J54" s="44" t="s">
        <v>96</v>
      </c>
      <c r="K54" s="9" t="s">
        <v>102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45947</v>
      </c>
      <c r="B55" s="6" t="s">
        <v>112</v>
      </c>
      <c r="C55" s="47" t="s">
        <v>110</v>
      </c>
      <c r="D55" s="8"/>
      <c r="E55" s="8">
        <f t="shared" si="13"/>
        <v>0</v>
      </c>
      <c r="F55" s="8">
        <v>10797.02</v>
      </c>
      <c r="G55" s="8">
        <f t="shared" si="14"/>
        <v>0</v>
      </c>
      <c r="H55" s="8">
        <f t="shared" si="15"/>
        <v>0</v>
      </c>
      <c r="I55" s="8"/>
      <c r="J55" s="44" t="s">
        <v>96</v>
      </c>
      <c r="K55" s="9" t="s">
        <v>102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45966</v>
      </c>
      <c r="B56" s="6" t="s">
        <v>113</v>
      </c>
      <c r="C56" s="47" t="s">
        <v>110</v>
      </c>
      <c r="D56" s="8"/>
      <c r="E56" s="8">
        <f t="shared" ref="E56:E70" si="16">+D56</f>
        <v>0</v>
      </c>
      <c r="F56" s="8">
        <v>5471.13</v>
      </c>
      <c r="G56" s="8">
        <f t="shared" si="14"/>
        <v>0</v>
      </c>
      <c r="H56" s="8">
        <f t="shared" si="15"/>
        <v>0</v>
      </c>
      <c r="I56" s="8"/>
      <c r="J56" s="44" t="s">
        <v>86</v>
      </c>
      <c r="K56" s="9" t="s">
        <v>107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45994</v>
      </c>
      <c r="B57" s="6" t="s">
        <v>114</v>
      </c>
      <c r="C57" s="47" t="s">
        <v>110</v>
      </c>
      <c r="D57" s="8"/>
      <c r="E57" s="8">
        <f t="shared" si="16"/>
        <v>0</v>
      </c>
      <c r="F57" s="8">
        <v>6252.72</v>
      </c>
      <c r="G57" s="8">
        <f t="shared" si="14"/>
        <v>0</v>
      </c>
      <c r="H57" s="8">
        <f t="shared" si="15"/>
        <v>0</v>
      </c>
      <c r="I57" s="8"/>
      <c r="J57" s="44" t="s">
        <v>86</v>
      </c>
      <c r="K57" s="9" t="s">
        <v>107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45995</v>
      </c>
      <c r="B58" s="6" t="s">
        <v>115</v>
      </c>
      <c r="C58" s="47" t="s">
        <v>110</v>
      </c>
      <c r="D58" s="8"/>
      <c r="E58" s="8">
        <f t="shared" si="16"/>
        <v>0</v>
      </c>
      <c r="F58" s="8">
        <v>847</v>
      </c>
      <c r="G58" s="8">
        <f t="shared" si="14"/>
        <v>847</v>
      </c>
      <c r="H58" s="8">
        <f t="shared" si="15"/>
        <v>0</v>
      </c>
      <c r="I58" s="8"/>
      <c r="J58" s="44"/>
      <c r="K58" s="9" t="s">
        <v>100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5">
      <c r="A59" s="5">
        <v>46002</v>
      </c>
      <c r="B59" s="103" t="s">
        <v>116</v>
      </c>
      <c r="C59" s="47" t="s">
        <v>75</v>
      </c>
      <c r="D59" s="8"/>
      <c r="E59" s="8">
        <f t="shared" si="16"/>
        <v>0</v>
      </c>
      <c r="F59" s="8"/>
      <c r="G59" s="8">
        <v>71319.179999999993</v>
      </c>
      <c r="H59" s="8">
        <f t="shared" si="15"/>
        <v>0</v>
      </c>
      <c r="I59" s="8"/>
      <c r="J59" s="44" t="s">
        <v>96</v>
      </c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46009</v>
      </c>
      <c r="B60" s="6" t="s">
        <v>117</v>
      </c>
      <c r="C60" s="47" t="s">
        <v>110</v>
      </c>
      <c r="D60" s="8"/>
      <c r="E60" s="8">
        <f t="shared" si="16"/>
        <v>0</v>
      </c>
      <c r="F60" s="8">
        <v>133616.06</v>
      </c>
      <c r="G60" s="8">
        <f t="shared" si="14"/>
        <v>0</v>
      </c>
      <c r="H60" s="8">
        <f t="shared" si="15"/>
        <v>0</v>
      </c>
      <c r="I60" s="8"/>
      <c r="J60" s="44" t="s">
        <v>96</v>
      </c>
      <c r="K60" s="9" t="s">
        <v>102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46009</v>
      </c>
      <c r="B61" s="6" t="s">
        <v>118</v>
      </c>
      <c r="C61" s="47" t="s">
        <v>110</v>
      </c>
      <c r="D61" s="8"/>
      <c r="E61" s="8">
        <f t="shared" si="16"/>
        <v>0</v>
      </c>
      <c r="F61" s="8">
        <v>7032.42</v>
      </c>
      <c r="G61" s="8">
        <f t="shared" si="14"/>
        <v>0</v>
      </c>
      <c r="H61" s="8">
        <f t="shared" si="15"/>
        <v>0</v>
      </c>
      <c r="I61" s="8"/>
      <c r="J61" s="44" t="s">
        <v>96</v>
      </c>
      <c r="K61" s="9" t="s">
        <v>102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46050</v>
      </c>
      <c r="B62" s="6" t="s">
        <v>119</v>
      </c>
      <c r="C62" s="47" t="s">
        <v>110</v>
      </c>
      <c r="D62" s="8"/>
      <c r="E62" s="8">
        <f t="shared" si="16"/>
        <v>0</v>
      </c>
      <c r="F62" s="8">
        <v>1708</v>
      </c>
      <c r="G62" s="8">
        <f t="shared" si="14"/>
        <v>1708</v>
      </c>
      <c r="H62" s="8">
        <f t="shared" si="15"/>
        <v>0</v>
      </c>
      <c r="I62" s="8"/>
      <c r="J62" s="44"/>
      <c r="K62" s="9" t="s">
        <v>100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46056</v>
      </c>
      <c r="B63" s="6" t="s">
        <v>120</v>
      </c>
      <c r="C63" s="47" t="s">
        <v>110</v>
      </c>
      <c r="D63" s="8"/>
      <c r="E63" s="8">
        <f t="shared" si="16"/>
        <v>0</v>
      </c>
      <c r="F63" s="8">
        <v>2605.3000000000002</v>
      </c>
      <c r="G63" s="8">
        <f t="shared" si="14"/>
        <v>0</v>
      </c>
      <c r="H63" s="8">
        <f t="shared" si="15"/>
        <v>0</v>
      </c>
      <c r="I63" s="8"/>
      <c r="J63" s="44" t="s">
        <v>86</v>
      </c>
      <c r="K63" s="9" t="s">
        <v>107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46057</v>
      </c>
      <c r="B64" s="6" t="s">
        <v>121</v>
      </c>
      <c r="C64" s="47" t="s">
        <v>110</v>
      </c>
      <c r="D64" s="8"/>
      <c r="E64" s="8">
        <f t="shared" si="16"/>
        <v>0</v>
      </c>
      <c r="F64" s="8">
        <v>1527.65</v>
      </c>
      <c r="G64" s="8">
        <f t="shared" si="14"/>
        <v>0</v>
      </c>
      <c r="H64" s="8">
        <f t="shared" si="15"/>
        <v>0</v>
      </c>
      <c r="I64" s="8"/>
      <c r="J64" s="44" t="s">
        <v>86</v>
      </c>
      <c r="K64" s="9" t="s">
        <v>107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46060</v>
      </c>
      <c r="B65" s="6" t="s">
        <v>122</v>
      </c>
      <c r="C65" s="47" t="s">
        <v>110</v>
      </c>
      <c r="D65" s="8"/>
      <c r="E65" s="8">
        <f t="shared" si="16"/>
        <v>0</v>
      </c>
      <c r="F65" s="8">
        <v>98</v>
      </c>
      <c r="G65" s="8">
        <f t="shared" si="14"/>
        <v>98</v>
      </c>
      <c r="H65" s="8">
        <f t="shared" si="15"/>
        <v>0</v>
      </c>
      <c r="I65" s="8"/>
      <c r="J65" s="44"/>
      <c r="K65" s="9" t="s">
        <v>100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46085</v>
      </c>
      <c r="B66" s="6" t="s">
        <v>123</v>
      </c>
      <c r="C66" s="47" t="s">
        <v>110</v>
      </c>
      <c r="D66" s="8"/>
      <c r="E66" s="8">
        <f t="shared" si="16"/>
        <v>0</v>
      </c>
      <c r="F66" s="8">
        <v>825</v>
      </c>
      <c r="G66" s="8">
        <f t="shared" si="14"/>
        <v>0</v>
      </c>
      <c r="H66" s="8">
        <f t="shared" si="15"/>
        <v>0</v>
      </c>
      <c r="I66" s="8"/>
      <c r="J66" s="44" t="s">
        <v>86</v>
      </c>
      <c r="K66" s="9" t="s">
        <v>107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 t="s">
        <v>126</v>
      </c>
      <c r="B67" s="6" t="s">
        <v>124</v>
      </c>
      <c r="C67" s="47" t="s">
        <v>110</v>
      </c>
      <c r="D67" s="8"/>
      <c r="E67" s="8">
        <f t="shared" si="16"/>
        <v>0</v>
      </c>
      <c r="F67" s="8">
        <v>3055.3</v>
      </c>
      <c r="G67" s="8">
        <f t="shared" ref="G67:G82" si="17">IF(J67&gt;0,0,F67)</f>
        <v>0</v>
      </c>
      <c r="H67" s="8">
        <f t="shared" ref="H67:H82" si="18">+D67</f>
        <v>0</v>
      </c>
      <c r="I67" s="8"/>
      <c r="J67" s="44" t="s">
        <v>86</v>
      </c>
      <c r="K67" s="9" t="s">
        <v>107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 t="s">
        <v>126</v>
      </c>
      <c r="B68" s="6" t="s">
        <v>125</v>
      </c>
      <c r="C68" s="47" t="s">
        <v>110</v>
      </c>
      <c r="D68" s="8">
        <v>177272.41</v>
      </c>
      <c r="E68" s="8">
        <f t="shared" si="16"/>
        <v>177272.41</v>
      </c>
      <c r="F68" s="8"/>
      <c r="G68" s="8">
        <f t="shared" si="17"/>
        <v>0</v>
      </c>
      <c r="H68" s="8">
        <f t="shared" si="18"/>
        <v>177272.41</v>
      </c>
      <c r="I68" s="8"/>
      <c r="J68" s="44"/>
      <c r="K68" s="9">
        <v>4760</v>
      </c>
      <c r="L68" s="8">
        <v>177272.41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 t="s">
        <v>126</v>
      </c>
      <c r="B69" s="6" t="s">
        <v>128</v>
      </c>
      <c r="C69" s="47" t="s">
        <v>129</v>
      </c>
      <c r="D69" s="8">
        <v>-182791.53</v>
      </c>
      <c r="E69" s="8">
        <f t="shared" si="16"/>
        <v>-182791.53</v>
      </c>
      <c r="F69" s="8"/>
      <c r="G69" s="8">
        <f t="shared" si="17"/>
        <v>0</v>
      </c>
      <c r="H69" s="8">
        <f t="shared" si="18"/>
        <v>-182791.53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 t="s">
        <v>126</v>
      </c>
      <c r="B70" s="6" t="s">
        <v>131</v>
      </c>
      <c r="C70" s="47" t="s">
        <v>110</v>
      </c>
      <c r="D70" s="8"/>
      <c r="E70" s="8">
        <f t="shared" si="16"/>
        <v>0</v>
      </c>
      <c r="F70" s="8"/>
      <c r="G70" s="8">
        <f t="shared" si="17"/>
        <v>0</v>
      </c>
      <c r="H70" s="8">
        <f t="shared" si="18"/>
        <v>0</v>
      </c>
      <c r="I70" s="8">
        <v>177272.41</v>
      </c>
      <c r="J70" s="44"/>
      <c r="K70" s="9">
        <v>4760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19">+D71</f>
        <v>0</v>
      </c>
      <c r="F71" s="8"/>
      <c r="G71" s="8">
        <f t="shared" si="17"/>
        <v>0</v>
      </c>
      <c r="H71" s="8">
        <f t="shared" si="18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9"/>
        <v>0</v>
      </c>
      <c r="F72" s="8"/>
      <c r="G72" s="8">
        <f t="shared" si="17"/>
        <v>0</v>
      </c>
      <c r="H72" s="8">
        <f t="shared" si="18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9"/>
        <v>0</v>
      </c>
      <c r="F73" s="8"/>
      <c r="G73" s="8">
        <f t="shared" si="17"/>
        <v>0</v>
      </c>
      <c r="H73" s="8">
        <f t="shared" si="18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9"/>
        <v>0</v>
      </c>
      <c r="F74" s="8"/>
      <c r="G74" s="8">
        <f t="shared" si="17"/>
        <v>0</v>
      </c>
      <c r="H74" s="8">
        <f t="shared" si="18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9"/>
        <v>0</v>
      </c>
      <c r="F75" s="8"/>
      <c r="G75" s="8">
        <f t="shared" si="17"/>
        <v>0</v>
      </c>
      <c r="H75" s="8">
        <f t="shared" si="18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9"/>
        <v>0</v>
      </c>
      <c r="F83" s="8"/>
      <c r="G83" s="8">
        <f t="shared" ref="G83:G98" si="20">IF(J83&gt;0,0,F83)</f>
        <v>0</v>
      </c>
      <c r="H83" s="8">
        <f t="shared" ref="H83:H98" si="21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9"/>
        <v>0</v>
      </c>
      <c r="F84" s="8"/>
      <c r="G84" s="8">
        <f t="shared" si="20"/>
        <v>0</v>
      </c>
      <c r="H84" s="8">
        <f t="shared" si="21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9"/>
        <v>0</v>
      </c>
      <c r="F85" s="8"/>
      <c r="G85" s="8">
        <f t="shared" si="20"/>
        <v>0</v>
      </c>
      <c r="H85" s="8">
        <f t="shared" si="21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9"/>
        <v>0</v>
      </c>
      <c r="F86" s="8"/>
      <c r="G86" s="8">
        <f t="shared" si="20"/>
        <v>0</v>
      </c>
      <c r="H86" s="8">
        <f t="shared" si="21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22">+D87</f>
        <v>0</v>
      </c>
      <c r="F87" s="8"/>
      <c r="G87" s="8">
        <f t="shared" si="20"/>
        <v>0</v>
      </c>
      <c r="H87" s="8">
        <f t="shared" si="21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22"/>
        <v>0</v>
      </c>
      <c r="F88" s="8"/>
      <c r="G88" s="8">
        <f t="shared" si="20"/>
        <v>0</v>
      </c>
      <c r="H88" s="8">
        <f t="shared" si="21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2"/>
        <v>0</v>
      </c>
      <c r="F89" s="8"/>
      <c r="G89" s="8">
        <f t="shared" si="20"/>
        <v>0</v>
      </c>
      <c r="H89" s="8">
        <f t="shared" si="21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2"/>
        <v>0</v>
      </c>
      <c r="F90" s="8"/>
      <c r="G90" s="8">
        <f t="shared" si="20"/>
        <v>0</v>
      </c>
      <c r="H90" s="8">
        <f t="shared" si="21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2"/>
        <v>0</v>
      </c>
      <c r="F91" s="8"/>
      <c r="G91" s="8">
        <f t="shared" si="20"/>
        <v>0</v>
      </c>
      <c r="H91" s="8">
        <f t="shared" si="21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2"/>
        <v>0</v>
      </c>
      <c r="F99" s="8"/>
      <c r="G99" s="8">
        <f t="shared" ref="G99:G114" si="23">IF(J99&gt;0,0,F99)</f>
        <v>0</v>
      </c>
      <c r="H99" s="8">
        <f t="shared" ref="H99:H114" si="24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2"/>
        <v>0</v>
      </c>
      <c r="F100" s="8"/>
      <c r="G100" s="8">
        <f t="shared" si="23"/>
        <v>0</v>
      </c>
      <c r="H100" s="8">
        <f t="shared" si="24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2"/>
        <v>0</v>
      </c>
      <c r="F101" s="8"/>
      <c r="G101" s="8">
        <f t="shared" si="23"/>
        <v>0</v>
      </c>
      <c r="H101" s="8">
        <f t="shared" si="24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2"/>
        <v>0</v>
      </c>
      <c r="F102" s="8"/>
      <c r="G102" s="8">
        <f t="shared" si="23"/>
        <v>0</v>
      </c>
      <c r="H102" s="8">
        <f t="shared" si="24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25">+D103</f>
        <v>0</v>
      </c>
      <c r="F103" s="8"/>
      <c r="G103" s="8">
        <f t="shared" si="23"/>
        <v>0</v>
      </c>
      <c r="H103" s="8">
        <f t="shared" si="24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5"/>
        <v>0</v>
      </c>
      <c r="F104" s="8"/>
      <c r="G104" s="8">
        <f t="shared" si="23"/>
        <v>0</v>
      </c>
      <c r="H104" s="8">
        <f t="shared" si="24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5"/>
        <v>0</v>
      </c>
      <c r="F105" s="8"/>
      <c r="G105" s="8">
        <f t="shared" si="23"/>
        <v>0</v>
      </c>
      <c r="H105" s="8">
        <f t="shared" si="24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5"/>
        <v>0</v>
      </c>
      <c r="F106" s="8"/>
      <c r="G106" s="8">
        <f t="shared" si="23"/>
        <v>0</v>
      </c>
      <c r="H106" s="8">
        <f t="shared" si="24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5"/>
        <v>0</v>
      </c>
      <c r="F115" s="8"/>
      <c r="G115" s="8">
        <f t="shared" ref="G115:G130" si="26">IF(J115&gt;0,0,F115)</f>
        <v>0</v>
      </c>
      <c r="H115" s="8">
        <f t="shared" ref="H115:H130" si="27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5"/>
        <v>0</v>
      </c>
      <c r="F116" s="8"/>
      <c r="G116" s="8">
        <f t="shared" si="26"/>
        <v>0</v>
      </c>
      <c r="H116" s="8">
        <f t="shared" si="27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5"/>
        <v>0</v>
      </c>
      <c r="F117" s="8"/>
      <c r="G117" s="8">
        <f t="shared" si="26"/>
        <v>0</v>
      </c>
      <c r="H117" s="8">
        <f t="shared" si="27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5"/>
        <v>0</v>
      </c>
      <c r="F118" s="8"/>
      <c r="G118" s="8">
        <f t="shared" si="26"/>
        <v>0</v>
      </c>
      <c r="H118" s="8">
        <f t="shared" si="27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28">+D119</f>
        <v>0</v>
      </c>
      <c r="F119" s="8"/>
      <c r="G119" s="8">
        <f t="shared" si="26"/>
        <v>0</v>
      </c>
      <c r="H119" s="8">
        <f t="shared" si="27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8"/>
        <v>0</v>
      </c>
      <c r="F120" s="8"/>
      <c r="G120" s="8">
        <f t="shared" si="26"/>
        <v>0</v>
      </c>
      <c r="H120" s="8">
        <f t="shared" si="27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8"/>
        <v>0</v>
      </c>
      <c r="F121" s="8"/>
      <c r="G121" s="8">
        <f t="shared" si="26"/>
        <v>0</v>
      </c>
      <c r="H121" s="8">
        <f t="shared" si="27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8"/>
        <v>0</v>
      </c>
      <c r="F122" s="8"/>
      <c r="G122" s="8">
        <f t="shared" si="26"/>
        <v>0</v>
      </c>
      <c r="H122" s="8">
        <f t="shared" si="27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8"/>
        <v>0</v>
      </c>
      <c r="F131" s="8"/>
      <c r="G131" s="8">
        <f t="shared" ref="G131:G146" si="29">IF(J131&gt;0,0,F131)</f>
        <v>0</v>
      </c>
      <c r="H131" s="8">
        <f t="shared" ref="H131:H146" si="30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8"/>
        <v>0</v>
      </c>
      <c r="F132" s="8"/>
      <c r="G132" s="8">
        <f t="shared" si="29"/>
        <v>0</v>
      </c>
      <c r="H132" s="8">
        <f t="shared" si="30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8"/>
        <v>0</v>
      </c>
      <c r="F133" s="8"/>
      <c r="G133" s="8">
        <f t="shared" si="29"/>
        <v>0</v>
      </c>
      <c r="H133" s="8">
        <f t="shared" si="30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8"/>
        <v>0</v>
      </c>
      <c r="F134" s="8"/>
      <c r="G134" s="8">
        <f t="shared" si="29"/>
        <v>0</v>
      </c>
      <c r="H134" s="8">
        <f t="shared" si="30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31">+D135</f>
        <v>0</v>
      </c>
      <c r="F135" s="8"/>
      <c r="G135" s="8">
        <f t="shared" si="29"/>
        <v>0</v>
      </c>
      <c r="H135" s="8">
        <f t="shared" si="30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31"/>
        <v>0</v>
      </c>
      <c r="F136" s="8"/>
      <c r="G136" s="8">
        <f t="shared" si="29"/>
        <v>0</v>
      </c>
      <c r="H136" s="8">
        <f t="shared" si="30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31"/>
        <v>0</v>
      </c>
      <c r="F137" s="8"/>
      <c r="G137" s="8">
        <f t="shared" si="29"/>
        <v>0</v>
      </c>
      <c r="H137" s="8">
        <f t="shared" si="30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1"/>
        <v>0</v>
      </c>
      <c r="F138" s="8"/>
      <c r="G138" s="8">
        <f t="shared" si="29"/>
        <v>0</v>
      </c>
      <c r="H138" s="8">
        <f t="shared" si="30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1"/>
        <v>0</v>
      </c>
      <c r="F147" s="8"/>
      <c r="G147" s="8">
        <f t="shared" ref="G147:G162" si="32">IF(J147&gt;0,0,F147)</f>
        <v>0</v>
      </c>
      <c r="H147" s="8">
        <f t="shared" ref="H147:H162" si="33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1"/>
        <v>0</v>
      </c>
      <c r="F148" s="8"/>
      <c r="G148" s="8">
        <f t="shared" si="32"/>
        <v>0</v>
      </c>
      <c r="H148" s="8">
        <f t="shared" si="33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1"/>
        <v>0</v>
      </c>
      <c r="F149" s="8"/>
      <c r="G149" s="8">
        <f t="shared" si="32"/>
        <v>0</v>
      </c>
      <c r="H149" s="8">
        <f t="shared" si="33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1"/>
        <v>0</v>
      </c>
      <c r="F150" s="8"/>
      <c r="G150" s="8">
        <f t="shared" si="32"/>
        <v>0</v>
      </c>
      <c r="H150" s="8">
        <f t="shared" si="33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34">+D151</f>
        <v>0</v>
      </c>
      <c r="F151" s="8"/>
      <c r="G151" s="8">
        <f t="shared" si="32"/>
        <v>0</v>
      </c>
      <c r="H151" s="8">
        <f t="shared" si="33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4"/>
        <v>0</v>
      </c>
      <c r="F152" s="8"/>
      <c r="G152" s="8">
        <f t="shared" si="32"/>
        <v>0</v>
      </c>
      <c r="H152" s="8">
        <f t="shared" si="33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4"/>
        <v>0</v>
      </c>
      <c r="F153" s="8"/>
      <c r="G153" s="8">
        <f t="shared" si="32"/>
        <v>0</v>
      </c>
      <c r="H153" s="8">
        <f t="shared" si="33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4"/>
        <v>0</v>
      </c>
      <c r="F154" s="8"/>
      <c r="G154" s="8">
        <f t="shared" si="32"/>
        <v>0</v>
      </c>
      <c r="H154" s="8">
        <f t="shared" si="33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4"/>
        <v>0</v>
      </c>
      <c r="F163" s="8"/>
      <c r="G163" s="8">
        <f t="shared" ref="G163:G178" si="35">IF(J163&gt;0,0,F163)</f>
        <v>0</v>
      </c>
      <c r="H163" s="8">
        <f t="shared" ref="H163:H178" si="36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4"/>
        <v>0</v>
      </c>
      <c r="F164" s="8"/>
      <c r="G164" s="8">
        <f t="shared" si="35"/>
        <v>0</v>
      </c>
      <c r="H164" s="8">
        <f t="shared" si="36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4"/>
        <v>0</v>
      </c>
      <c r="F165" s="8"/>
      <c r="G165" s="8">
        <f t="shared" si="35"/>
        <v>0</v>
      </c>
      <c r="H165" s="8">
        <f t="shared" si="36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4"/>
        <v>0</v>
      </c>
      <c r="F166" s="8"/>
      <c r="G166" s="8">
        <f t="shared" si="35"/>
        <v>0</v>
      </c>
      <c r="H166" s="8">
        <f t="shared" si="36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37">+D167</f>
        <v>0</v>
      </c>
      <c r="F167" s="8"/>
      <c r="G167" s="8">
        <f t="shared" si="35"/>
        <v>0</v>
      </c>
      <c r="H167" s="8">
        <f t="shared" si="36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7"/>
        <v>0</v>
      </c>
      <c r="F168" s="8"/>
      <c r="G168" s="8">
        <f t="shared" si="35"/>
        <v>0</v>
      </c>
      <c r="H168" s="8">
        <f t="shared" si="36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7"/>
        <v>0</v>
      </c>
      <c r="F169" s="8"/>
      <c r="G169" s="8">
        <f t="shared" si="35"/>
        <v>0</v>
      </c>
      <c r="H169" s="8">
        <f t="shared" si="36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7"/>
        <v>0</v>
      </c>
      <c r="F170" s="8"/>
      <c r="G170" s="8">
        <f t="shared" si="35"/>
        <v>0</v>
      </c>
      <c r="H170" s="8">
        <f t="shared" si="36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7"/>
        <v>0</v>
      </c>
      <c r="F179" s="8"/>
      <c r="G179" s="8">
        <f t="shared" ref="G179:G194" si="38">IF(J179&gt;0,0,F179)</f>
        <v>0</v>
      </c>
      <c r="H179" s="8">
        <f t="shared" ref="H179:H194" si="39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7"/>
        <v>0</v>
      </c>
      <c r="F180" s="8"/>
      <c r="G180" s="8">
        <f t="shared" si="38"/>
        <v>0</v>
      </c>
      <c r="H180" s="8">
        <f t="shared" si="39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7"/>
        <v>0</v>
      </c>
      <c r="F181" s="8"/>
      <c r="G181" s="8">
        <f t="shared" si="38"/>
        <v>0</v>
      </c>
      <c r="H181" s="8">
        <f t="shared" si="39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7"/>
        <v>0</v>
      </c>
      <c r="F182" s="8"/>
      <c r="G182" s="8">
        <f t="shared" si="38"/>
        <v>0</v>
      </c>
      <c r="H182" s="8">
        <f t="shared" si="39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40">+D183</f>
        <v>0</v>
      </c>
      <c r="F183" s="8"/>
      <c r="G183" s="8">
        <f t="shared" si="38"/>
        <v>0</v>
      </c>
      <c r="H183" s="8">
        <f t="shared" si="39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40"/>
        <v>0</v>
      </c>
      <c r="F184" s="8"/>
      <c r="G184" s="8">
        <f t="shared" si="38"/>
        <v>0</v>
      </c>
      <c r="H184" s="8">
        <f t="shared" si="39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40"/>
        <v>0</v>
      </c>
      <c r="F185" s="8"/>
      <c r="G185" s="8">
        <f t="shared" si="38"/>
        <v>0</v>
      </c>
      <c r="H185" s="8">
        <f t="shared" si="39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40"/>
        <v>0</v>
      </c>
      <c r="F186" s="8"/>
      <c r="G186" s="8">
        <f t="shared" si="38"/>
        <v>0</v>
      </c>
      <c r="H186" s="8">
        <f t="shared" si="39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0"/>
        <v>0</v>
      </c>
      <c r="F195" s="8"/>
      <c r="G195" s="8">
        <f t="shared" ref="G195:G210" si="41">IF(J195&gt;0,0,F195)</f>
        <v>0</v>
      </c>
      <c r="H195" s="8">
        <f t="shared" ref="H195:H210" si="42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0"/>
        <v>0</v>
      </c>
      <c r="F196" s="8"/>
      <c r="G196" s="8">
        <f t="shared" si="41"/>
        <v>0</v>
      </c>
      <c r="H196" s="8">
        <f t="shared" si="42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0"/>
        <v>0</v>
      </c>
      <c r="F197" s="8"/>
      <c r="G197" s="8">
        <f t="shared" si="41"/>
        <v>0</v>
      </c>
      <c r="H197" s="8">
        <f t="shared" si="42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0"/>
        <v>0</v>
      </c>
      <c r="F198" s="8"/>
      <c r="G198" s="8">
        <f t="shared" si="41"/>
        <v>0</v>
      </c>
      <c r="H198" s="8">
        <f t="shared" si="42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43">+D199</f>
        <v>0</v>
      </c>
      <c r="F199" s="8"/>
      <c r="G199" s="8">
        <f t="shared" si="41"/>
        <v>0</v>
      </c>
      <c r="H199" s="8">
        <f t="shared" si="42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3"/>
        <v>0</v>
      </c>
      <c r="F200" s="8"/>
      <c r="G200" s="8">
        <f t="shared" si="41"/>
        <v>0</v>
      </c>
      <c r="H200" s="8">
        <f t="shared" si="42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3"/>
        <v>0</v>
      </c>
      <c r="F201" s="8"/>
      <c r="G201" s="8">
        <f t="shared" si="41"/>
        <v>0</v>
      </c>
      <c r="H201" s="8">
        <f t="shared" si="42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3"/>
        <v>0</v>
      </c>
      <c r="F202" s="8"/>
      <c r="G202" s="8">
        <f t="shared" si="41"/>
        <v>0</v>
      </c>
      <c r="H202" s="8">
        <f t="shared" si="42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3"/>
        <v>0</v>
      </c>
      <c r="F211" s="8"/>
      <c r="G211" s="8">
        <f t="shared" ref="G211:G226" si="44">IF(J211&gt;0,0,F211)</f>
        <v>0</v>
      </c>
      <c r="H211" s="8">
        <f t="shared" ref="H211:H226" si="45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3"/>
        <v>0</v>
      </c>
      <c r="F212" s="8"/>
      <c r="G212" s="8">
        <f t="shared" si="44"/>
        <v>0</v>
      </c>
      <c r="H212" s="8">
        <f t="shared" si="45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3"/>
        <v>0</v>
      </c>
      <c r="F213" s="8"/>
      <c r="G213" s="8">
        <f t="shared" si="44"/>
        <v>0</v>
      </c>
      <c r="H213" s="8">
        <f t="shared" si="45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3"/>
        <v>0</v>
      </c>
      <c r="F214" s="8"/>
      <c r="G214" s="8">
        <f t="shared" si="44"/>
        <v>0</v>
      </c>
      <c r="H214" s="8">
        <f t="shared" si="45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46">+D215</f>
        <v>0</v>
      </c>
      <c r="F215" s="8"/>
      <c r="G215" s="8">
        <f t="shared" si="44"/>
        <v>0</v>
      </c>
      <c r="H215" s="8">
        <f t="shared" si="45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6"/>
        <v>0</v>
      </c>
      <c r="F216" s="8"/>
      <c r="G216" s="8">
        <f t="shared" si="44"/>
        <v>0</v>
      </c>
      <c r="H216" s="8">
        <f t="shared" si="45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6"/>
        <v>0</v>
      </c>
      <c r="F217" s="8"/>
      <c r="G217" s="8">
        <f t="shared" si="44"/>
        <v>0</v>
      </c>
      <c r="H217" s="8">
        <f t="shared" si="45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6"/>
        <v>0</v>
      </c>
      <c r="F218" s="8"/>
      <c r="G218" s="8">
        <f t="shared" si="44"/>
        <v>0</v>
      </c>
      <c r="H218" s="8">
        <f t="shared" si="45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6"/>
        <v>0</v>
      </c>
      <c r="F227" s="8"/>
      <c r="G227" s="8">
        <f t="shared" ref="G227:G240" si="47">IF(J227&gt;0,0,F227)</f>
        <v>0</v>
      </c>
      <c r="H227" s="8">
        <f t="shared" ref="H227:H240" si="48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6"/>
        <v>0</v>
      </c>
      <c r="F228" s="8"/>
      <c r="G228" s="8">
        <f t="shared" si="47"/>
        <v>0</v>
      </c>
      <c r="H228" s="8">
        <f t="shared" si="48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6"/>
        <v>0</v>
      </c>
      <c r="F229" s="8"/>
      <c r="G229" s="8">
        <f t="shared" si="47"/>
        <v>0</v>
      </c>
      <c r="H229" s="8">
        <f t="shared" si="48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6"/>
        <v>0</v>
      </c>
      <c r="F230" s="8"/>
      <c r="G230" s="8">
        <f t="shared" si="47"/>
        <v>0</v>
      </c>
      <c r="H230" s="8">
        <f t="shared" si="48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49">+D231</f>
        <v>0</v>
      </c>
      <c r="F231" s="8"/>
      <c r="G231" s="8">
        <f t="shared" si="47"/>
        <v>0</v>
      </c>
      <c r="H231" s="8">
        <f t="shared" si="48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9"/>
        <v>0</v>
      </c>
      <c r="F232" s="8"/>
      <c r="G232" s="8">
        <f t="shared" si="47"/>
        <v>0</v>
      </c>
      <c r="H232" s="8">
        <f t="shared" si="48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9"/>
        <v>0</v>
      </c>
      <c r="F233" s="8"/>
      <c r="G233" s="8">
        <f t="shared" si="47"/>
        <v>0</v>
      </c>
      <c r="H233" s="8">
        <f t="shared" si="48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9"/>
        <v>0</v>
      </c>
      <c r="F234" s="8"/>
      <c r="G234" s="8">
        <f t="shared" si="47"/>
        <v>0</v>
      </c>
      <c r="H234" s="8">
        <f t="shared" si="48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3" t="s">
        <v>0</v>
      </c>
    </row>
    <row r="4" spans="2:17" ht="15.6" x14ac:dyDescent="0.3">
      <c r="B4"/>
      <c r="C4" s="13" t="e">
        <f>+PROJECT!#REF!</f>
        <v>#REF!</v>
      </c>
    </row>
    <row r="5" spans="2:17" ht="15.6" x14ac:dyDescent="0.3">
      <c r="B5"/>
      <c r="C5" s="34" t="s">
        <v>16</v>
      </c>
      <c r="D5" s="1">
        <f>+PROJECT!D6</f>
        <v>22386520</v>
      </c>
      <c r="E5"/>
    </row>
    <row r="6" spans="2:17" ht="15.6" x14ac:dyDescent="0.3">
      <c r="B6"/>
      <c r="C6" s="13" t="s">
        <v>17</v>
      </c>
      <c r="E6" s="35"/>
    </row>
    <row r="9" spans="2:17" x14ac:dyDescent="0.25">
      <c r="B9" s="36" t="s">
        <v>18</v>
      </c>
      <c r="C9" s="1" t="s">
        <v>19</v>
      </c>
    </row>
    <row r="10" spans="2:17" x14ac:dyDescent="0.25">
      <c r="B10" s="15"/>
      <c r="G10" s="16" t="s">
        <v>20</v>
      </c>
      <c r="H10" s="16"/>
    </row>
    <row r="11" spans="2:17" x14ac:dyDescent="0.25">
      <c r="B11" s="15"/>
      <c r="G11" s="16" t="s">
        <v>20</v>
      </c>
    </row>
    <row r="12" spans="2:17" x14ac:dyDescent="0.25">
      <c r="B12" s="15"/>
      <c r="G12" s="16" t="s">
        <v>20</v>
      </c>
    </row>
    <row r="13" spans="2:17" x14ac:dyDescent="0.25">
      <c r="B13" s="15"/>
      <c r="G13" s="16" t="s">
        <v>20</v>
      </c>
    </row>
    <row r="14" spans="2:17" x14ac:dyDescent="0.25">
      <c r="B14" s="15"/>
      <c r="G14" s="16" t="s">
        <v>20</v>
      </c>
    </row>
    <row r="15" spans="2:17" x14ac:dyDescent="0.25">
      <c r="G15" s="16"/>
      <c r="H15" s="16"/>
    </row>
    <row r="16" spans="2:17" x14ac:dyDescent="0.25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5">
      <c r="Q17" s="17">
        <f>11378865.94+35000+4000+367.35+1726.55</f>
        <v>11419959.84</v>
      </c>
    </row>
    <row r="18" spans="2:17" x14ac:dyDescent="0.25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5">
      <c r="B19" s="14" t="s">
        <v>25</v>
      </c>
      <c r="G19" s="16"/>
      <c r="I19" s="17"/>
      <c r="Q19" s="17">
        <f>15998392-145100</f>
        <v>15853292</v>
      </c>
    </row>
    <row r="20" spans="2:17" x14ac:dyDescent="0.25">
      <c r="B20" s="15" t="s">
        <v>26</v>
      </c>
      <c r="G20" s="16" t="s">
        <v>20</v>
      </c>
      <c r="H20" s="16"/>
      <c r="I20" s="17"/>
    </row>
    <row r="21" spans="2:17" x14ac:dyDescent="0.25">
      <c r="B21" s="15" t="s">
        <v>27</v>
      </c>
      <c r="G21" s="16" t="s">
        <v>20</v>
      </c>
      <c r="H21" s="16"/>
      <c r="I21" s="17"/>
    </row>
    <row r="22" spans="2:17" x14ac:dyDescent="0.25">
      <c r="B22" s="15" t="s">
        <v>27</v>
      </c>
      <c r="G22" s="16" t="s">
        <v>20</v>
      </c>
      <c r="H22" s="16"/>
      <c r="I22" s="17"/>
    </row>
    <row r="23" spans="2:17" x14ac:dyDescent="0.25">
      <c r="B23" s="15"/>
      <c r="H23" s="16"/>
      <c r="I23" s="17"/>
    </row>
    <row r="24" spans="2:17" x14ac:dyDescent="0.25">
      <c r="B24" s="38" t="s">
        <v>28</v>
      </c>
      <c r="G24" s="16" t="s">
        <v>20</v>
      </c>
      <c r="H24" s="16"/>
      <c r="I24" s="17"/>
    </row>
    <row r="25" spans="2:17" x14ac:dyDescent="0.25">
      <c r="B25" s="38" t="s">
        <v>28</v>
      </c>
      <c r="G25" s="16" t="s">
        <v>20</v>
      </c>
    </row>
    <row r="26" spans="2:17" x14ac:dyDescent="0.25">
      <c r="B26" s="15" t="s">
        <v>29</v>
      </c>
      <c r="H26" s="16" t="s">
        <v>20</v>
      </c>
      <c r="I26" s="17"/>
    </row>
    <row r="27" spans="2:17" x14ac:dyDescent="0.25">
      <c r="B27" s="15" t="s">
        <v>30</v>
      </c>
      <c r="H27" s="16" t="s">
        <v>20</v>
      </c>
      <c r="I27" s="17"/>
    </row>
    <row r="28" spans="2:17" x14ac:dyDescent="0.25">
      <c r="B28" s="15" t="s">
        <v>31</v>
      </c>
      <c r="H28" s="16" t="s">
        <v>20</v>
      </c>
      <c r="I28" s="17"/>
    </row>
    <row r="29" spans="2:17" x14ac:dyDescent="0.25">
      <c r="B29" s="15" t="s">
        <v>32</v>
      </c>
      <c r="H29" s="16" t="s">
        <v>20</v>
      </c>
      <c r="I29" s="17"/>
    </row>
    <row r="30" spans="2:17" x14ac:dyDescent="0.25">
      <c r="B30" s="15" t="s">
        <v>33</v>
      </c>
      <c r="H30" s="16" t="s">
        <v>20</v>
      </c>
    </row>
    <row r="31" spans="2:17" x14ac:dyDescent="0.25">
      <c r="B31" s="15" t="s">
        <v>34</v>
      </c>
      <c r="H31" s="16" t="s">
        <v>20</v>
      </c>
      <c r="I31" s="17"/>
    </row>
    <row r="32" spans="2:17" x14ac:dyDescent="0.25">
      <c r="H32" s="16"/>
      <c r="I32" s="17"/>
    </row>
    <row r="33" spans="2:10" x14ac:dyDescent="0.25">
      <c r="B33" s="14" t="s">
        <v>35</v>
      </c>
      <c r="G33" s="16" t="s">
        <v>20</v>
      </c>
      <c r="H33" s="16"/>
      <c r="I33" s="17"/>
      <c r="J33" s="16"/>
    </row>
    <row r="34" spans="2:10" x14ac:dyDescent="0.25">
      <c r="B34" s="15"/>
      <c r="H34" s="16" t="s">
        <v>20</v>
      </c>
      <c r="I34" s="17"/>
    </row>
    <row r="35" spans="2:10" x14ac:dyDescent="0.25">
      <c r="B35" s="15"/>
      <c r="H35" s="16" t="s">
        <v>20</v>
      </c>
      <c r="I35" s="17"/>
      <c r="J35" s="23"/>
    </row>
    <row r="36" spans="2:10" x14ac:dyDescent="0.25">
      <c r="H36" s="16"/>
      <c r="I36" s="17"/>
      <c r="J36" s="16"/>
    </row>
    <row r="37" spans="2:10" x14ac:dyDescent="0.25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5">
      <c r="B38" s="37"/>
      <c r="H38" s="16" t="s">
        <v>20</v>
      </c>
      <c r="I38" s="17"/>
    </row>
    <row r="39" spans="2:10" x14ac:dyDescent="0.25">
      <c r="I39" s="17"/>
    </row>
    <row r="40" spans="2:10" x14ac:dyDescent="0.25">
      <c r="B40" s="14" t="s">
        <v>37</v>
      </c>
      <c r="H40" s="16"/>
      <c r="I40" s="17"/>
    </row>
    <row r="41" spans="2:10" x14ac:dyDescent="0.25">
      <c r="H41" s="16"/>
      <c r="I41" s="17"/>
    </row>
    <row r="42" spans="2:10" x14ac:dyDescent="0.25">
      <c r="B42" s="14" t="s">
        <v>38</v>
      </c>
      <c r="G42" s="16" t="s">
        <v>20</v>
      </c>
      <c r="H42" s="16" t="s">
        <v>20</v>
      </c>
      <c r="I42" s="17"/>
    </row>
    <row r="43" spans="2:10" x14ac:dyDescent="0.25">
      <c r="B43" s="15"/>
      <c r="G43" s="16"/>
      <c r="H43" s="16" t="s">
        <v>20</v>
      </c>
      <c r="I43" s="17"/>
    </row>
    <row r="44" spans="2:10" x14ac:dyDescent="0.25">
      <c r="B44" s="14"/>
      <c r="G44" s="16"/>
      <c r="H44" s="16"/>
      <c r="I44" s="17"/>
    </row>
    <row r="45" spans="2:10" x14ac:dyDescent="0.25">
      <c r="B45" s="14"/>
      <c r="G45" s="16"/>
      <c r="H45" s="16"/>
      <c r="I45" s="17"/>
    </row>
    <row r="46" spans="2:10" x14ac:dyDescent="0.25">
      <c r="B46" s="13" t="s">
        <v>39</v>
      </c>
      <c r="G46" s="16" t="s">
        <v>20</v>
      </c>
      <c r="H46" s="16" t="s">
        <v>20</v>
      </c>
      <c r="I46" s="17"/>
    </row>
    <row r="47" spans="2:10" x14ac:dyDescent="0.25">
      <c r="B47" s="13"/>
      <c r="G47" s="16"/>
      <c r="H47" s="16"/>
      <c r="I47" s="17"/>
    </row>
    <row r="48" spans="2:10" x14ac:dyDescent="0.25">
      <c r="B48" s="39" t="s">
        <v>40</v>
      </c>
      <c r="G48" s="16" t="s">
        <v>20</v>
      </c>
      <c r="H48" s="16" t="s">
        <v>20</v>
      </c>
      <c r="I48" s="17"/>
    </row>
    <row r="49" spans="2:9" x14ac:dyDescent="0.25">
      <c r="B49" s="13"/>
      <c r="G49" s="16"/>
      <c r="H49" s="16"/>
      <c r="I49" s="17"/>
    </row>
    <row r="50" spans="2:9" x14ac:dyDescent="0.25">
      <c r="B50" s="14" t="s">
        <v>41</v>
      </c>
      <c r="G50" s="16" t="s">
        <v>20</v>
      </c>
      <c r="H50" s="16"/>
      <c r="I50" s="17"/>
    </row>
    <row r="51" spans="2:9" x14ac:dyDescent="0.25">
      <c r="B51" s="25"/>
      <c r="C51" s="25"/>
      <c r="D51" s="25"/>
      <c r="E51" s="25"/>
      <c r="F51" s="25"/>
      <c r="G51" s="25"/>
      <c r="H51" s="18"/>
      <c r="I51" s="17"/>
    </row>
    <row r="52" spans="2:9" x14ac:dyDescent="0.25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8" thickBot="1" x14ac:dyDescent="0.3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8" thickTop="1" x14ac:dyDescent="0.25">
      <c r="G54" s="16"/>
      <c r="H54" s="1" t="s">
        <v>44</v>
      </c>
    </row>
    <row r="55" spans="2:9" x14ac:dyDescent="0.25">
      <c r="G55" s="16"/>
      <c r="H55" s="16"/>
      <c r="I55" s="17"/>
    </row>
    <row r="56" spans="2:9" x14ac:dyDescent="0.25">
      <c r="G56" s="16"/>
      <c r="H56" s="16"/>
      <c r="I56" s="17"/>
    </row>
    <row r="57" spans="2:9" x14ac:dyDescent="0.25">
      <c r="G57" s="16"/>
      <c r="H57" s="16"/>
      <c r="I57" s="17"/>
    </row>
    <row r="58" spans="2:9" x14ac:dyDescent="0.25">
      <c r="G58" s="16"/>
      <c r="H58" s="16"/>
      <c r="I58" s="17"/>
    </row>
    <row r="59" spans="2:9" x14ac:dyDescent="0.25">
      <c r="G59" s="16"/>
      <c r="H59" s="16"/>
      <c r="I59" s="17"/>
    </row>
    <row r="60" spans="2:9" x14ac:dyDescent="0.25">
      <c r="G60" s="16"/>
      <c r="H60" s="16"/>
      <c r="I60" s="17"/>
    </row>
    <row r="61" spans="2:9" x14ac:dyDescent="0.25">
      <c r="G61" s="16"/>
      <c r="H61" s="16"/>
      <c r="I61" s="17"/>
    </row>
    <row r="62" spans="2:9" x14ac:dyDescent="0.25">
      <c r="G62" s="16"/>
      <c r="H62" s="16"/>
      <c r="I62" s="17"/>
    </row>
    <row r="63" spans="2:9" x14ac:dyDescent="0.25">
      <c r="G63" s="16"/>
      <c r="H63" s="16"/>
      <c r="I63" s="17"/>
    </row>
    <row r="64" spans="2:9" x14ac:dyDescent="0.25">
      <c r="G64" s="16"/>
      <c r="H64" s="16"/>
      <c r="I64" s="17"/>
    </row>
    <row r="65" spans="7:9" x14ac:dyDescent="0.25">
      <c r="G65" s="16"/>
      <c r="H65" s="16"/>
      <c r="I65" s="17"/>
    </row>
    <row r="66" spans="7:9" x14ac:dyDescent="0.25">
      <c r="G66" s="16"/>
      <c r="H66" s="16"/>
      <c r="I66" s="17"/>
    </row>
    <row r="67" spans="7:9" x14ac:dyDescent="0.25">
      <c r="G67" s="16"/>
      <c r="H67" s="16"/>
      <c r="I67" s="17"/>
    </row>
    <row r="68" spans="7:9" x14ac:dyDescent="0.25">
      <c r="G68" s="16"/>
      <c r="H68" s="16"/>
      <c r="I68" s="17"/>
    </row>
    <row r="69" spans="7:9" x14ac:dyDescent="0.25">
      <c r="G69" s="16"/>
      <c r="H69" s="16"/>
      <c r="I69" s="17"/>
    </row>
    <row r="70" spans="7:9" x14ac:dyDescent="0.25">
      <c r="G70" s="16"/>
      <c r="H70" s="16"/>
      <c r="I70" s="17"/>
    </row>
    <row r="71" spans="7:9" x14ac:dyDescent="0.25">
      <c r="G71" s="16"/>
      <c r="H71" s="16"/>
      <c r="I71" s="17"/>
    </row>
    <row r="72" spans="7:9" x14ac:dyDescent="0.25">
      <c r="G72" s="16"/>
      <c r="H72" s="16"/>
      <c r="I72" s="17"/>
    </row>
    <row r="73" spans="7:9" x14ac:dyDescent="0.25">
      <c r="H73" s="16"/>
      <c r="I73" s="17"/>
    </row>
    <row r="74" spans="7:9" x14ac:dyDescent="0.25">
      <c r="H74" s="16"/>
      <c r="I74" s="17"/>
    </row>
    <row r="75" spans="7:9" x14ac:dyDescent="0.25">
      <c r="H75" s="16"/>
      <c r="I75" s="17"/>
    </row>
    <row r="76" spans="7:9" x14ac:dyDescent="0.25">
      <c r="H76" s="16"/>
      <c r="I76" s="17"/>
    </row>
    <row r="77" spans="7:9" x14ac:dyDescent="0.25">
      <c r="H77" s="16"/>
      <c r="I77" s="17"/>
    </row>
    <row r="78" spans="7:9" x14ac:dyDescent="0.25">
      <c r="H78" s="16"/>
      <c r="I78" s="17"/>
    </row>
    <row r="79" spans="7:9" x14ac:dyDescent="0.25">
      <c r="H79" s="16"/>
      <c r="I79" s="17"/>
    </row>
    <row r="80" spans="7:9" x14ac:dyDescent="0.25">
      <c r="H80" s="16"/>
    </row>
    <row r="81" spans="8:8" x14ac:dyDescent="0.25">
      <c r="H81" s="16"/>
    </row>
    <row r="82" spans="8:8" x14ac:dyDescent="0.25">
      <c r="H82" s="16"/>
    </row>
    <row r="83" spans="8:8" x14ac:dyDescent="0.25">
      <c r="H83" s="16"/>
    </row>
    <row r="84" spans="8:8" x14ac:dyDescent="0.25">
      <c r="H84" s="16"/>
    </row>
    <row r="85" spans="8:8" x14ac:dyDescent="0.25">
      <c r="H85" s="16"/>
    </row>
    <row r="86" spans="8:8" x14ac:dyDescent="0.25">
      <c r="H86" s="16"/>
    </row>
    <row r="87" spans="8:8" x14ac:dyDescent="0.25">
      <c r="H87" s="16"/>
    </row>
    <row r="88" spans="8:8" x14ac:dyDescent="0.25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2024-07-29T17:22:06Z</cp:lastPrinted>
  <dcterms:created xsi:type="dcterms:W3CDTF">1999-12-06T21:37:36Z</dcterms:created>
  <dcterms:modified xsi:type="dcterms:W3CDTF">2026-07-27T14:23:33Z</dcterms:modified>
</cp:coreProperties>
</file>