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E7B05F6-8F51-4859-BB76-4BF9D08D12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0" i="1" l="1"/>
  <c r="E110" i="1"/>
  <c r="A98" i="1" l="1"/>
  <c r="D95" i="1" l="1"/>
  <c r="A95" i="1"/>
  <c r="A79" i="1" l="1"/>
  <c r="A80" i="1" s="1"/>
  <c r="I4" i="1" l="1"/>
  <c r="A71" i="1"/>
  <c r="F70" i="1" l="1"/>
  <c r="G70" i="1" s="1"/>
  <c r="H70" i="1"/>
  <c r="E70" i="1"/>
  <c r="H62" i="1" l="1"/>
  <c r="G62" i="1"/>
  <c r="E62" i="1"/>
  <c r="A55" i="1" l="1"/>
  <c r="A51" i="1" l="1"/>
  <c r="I2" i="1" l="1"/>
  <c r="I5" i="1"/>
  <c r="I3" i="1" l="1"/>
  <c r="D42" i="1"/>
  <c r="H34" i="1" l="1"/>
  <c r="G34" i="1"/>
  <c r="E34" i="1"/>
  <c r="A27" i="1" l="1"/>
  <c r="A28" i="1" s="1"/>
  <c r="H15" i="1" l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16" i="1"/>
  <c r="G17" i="1"/>
  <c r="G18" i="1"/>
  <c r="G19" i="1"/>
  <c r="E15" i="1"/>
  <c r="E16" i="1"/>
  <c r="E17" i="1"/>
  <c r="E18" i="1"/>
  <c r="E19" i="1"/>
  <c r="H14" i="1" l="1"/>
  <c r="G14" i="1"/>
  <c r="E14" i="1"/>
  <c r="M11" i="1" l="1"/>
  <c r="L11" i="1"/>
  <c r="L12" i="1" l="1"/>
  <c r="M12" i="1"/>
  <c r="I7" i="1" l="1"/>
  <c r="D11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0" i="1"/>
  <c r="E21" i="1"/>
  <c r="G21" i="1"/>
  <c r="E22" i="1"/>
  <c r="G22" i="1"/>
  <c r="E23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G33" i="1"/>
  <c r="H33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H41" i="1"/>
  <c r="E42" i="1"/>
  <c r="G42" i="1"/>
  <c r="H42" i="1"/>
  <c r="E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G48" i="1"/>
  <c r="H48" i="1"/>
  <c r="E49" i="1"/>
  <c r="H49" i="1"/>
  <c r="E50" i="1"/>
  <c r="G50" i="1"/>
  <c r="H50" i="1"/>
  <c r="E51" i="1"/>
  <c r="G51" i="1"/>
  <c r="H51" i="1"/>
  <c r="E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H58" i="1"/>
  <c r="E59" i="1"/>
  <c r="G59" i="1"/>
  <c r="H59" i="1"/>
  <c r="E60" i="1"/>
  <c r="G60" i="1"/>
  <c r="H60" i="1"/>
  <c r="E61" i="1"/>
  <c r="G61" i="1"/>
  <c r="H61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2" i="1"/>
  <c r="G242" i="1"/>
  <c r="H242" i="1"/>
  <c r="F11" i="1"/>
  <c r="H13" i="1"/>
  <c r="G13" i="1"/>
  <c r="E13" i="1"/>
  <c r="I11" i="1"/>
  <c r="H53" i="2" l="1"/>
  <c r="Q18" i="2"/>
  <c r="E11" i="1"/>
  <c r="G11" i="1"/>
  <c r="G7" i="1" s="1"/>
  <c r="H11" i="1" l="1"/>
</calcChain>
</file>

<file path=xl/sharedStrings.xml><?xml version="1.0" encoding="utf-8"?>
<sst xmlns="http://schemas.openxmlformats.org/spreadsheetml/2006/main" count="468" uniqueCount="166">
  <si>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</si>
  <si>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</si>
  <si>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</si>
  <si>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</si>
  <si>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</si>
  <si>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</si>
  <si>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</si>
  <si>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</si>
  <si>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</si>
  <si>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</si>
  <si>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</si>
  <si>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</si>
  <si>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</si>
  <si>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</si>
  <si>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</si>
  <si>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</si>
  <si>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</si>
  <si>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</si>
  <si>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</si>
  <si>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</si>
  <si>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</si>
  <si>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</si>
  <si>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</si>
  <si>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</si>
  <si>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</si>
  <si>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</si>
  <si>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</si>
  <si>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</si>
  <si>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</si>
  <si>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</si>
  <si>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</si>
  <si>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</si>
  <si>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</si>
  <si>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</si>
  <si>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</si>
  <si>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</si>
  <si>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</si>
  <si>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</si>
  <si>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</si>
  <si>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</si>
  <si>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</si>
  <si>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</si>
  <si>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</si>
  <si>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</si>
  <si>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</si>
  <si>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</si>
  <si>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</si>
  <si>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</si>
  <si>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</si>
  <si>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</si>
  <si>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</si>
  <si>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</si>
  <si>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</si>
  <si>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</si>
  <si>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</si>
  <si>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FY'21</t>
  </si>
  <si>
    <t>GFFY2022</t>
  </si>
  <si>
    <t>DNR DWR SPRINGVILLE CRO/SV HATCHERY MAINTENANCE AND STORAGE SHOP</t>
  </si>
  <si>
    <t>3000-300-3345-FXA-22035520</t>
  </si>
  <si>
    <t>00610,00611</t>
  </si>
  <si>
    <t>ARCHITECTURAL NEXUS, INC. - CONTRACT</t>
  </si>
  <si>
    <t>N/A</t>
  </si>
  <si>
    <t>2171174</t>
  </si>
  <si>
    <t>ARCHITECTURAL NEXUS GAX 21C9*376</t>
  </si>
  <si>
    <t>ARCHITECTURAL NEXUS GAX 21C9*377</t>
  </si>
  <si>
    <t>MERIDIAN ENG GAX 21C9*411</t>
  </si>
  <si>
    <t>EARTH TECH GAX 219*467</t>
  </si>
  <si>
    <t>ARCHITECTURAL NEXUS     AMD 001</t>
  </si>
  <si>
    <t>CO</t>
  </si>
  <si>
    <t>NP</t>
  </si>
  <si>
    <t>FY'22</t>
  </si>
  <si>
    <t>ARCHITECTURAL NEXUS GAX 22C9*124</t>
  </si>
  <si>
    <t>ARCHITECTURRAL NEXUS     AMD 002</t>
  </si>
  <si>
    <t>IET TRNSF FY'22 CAP IMPR FUNDS FROM 22397300</t>
  </si>
  <si>
    <t>IET TRNSF BUDGETED CONTINGENCY TO 21138300</t>
  </si>
  <si>
    <t>IET TRNSF LEGAL BUDGET TO 21257300</t>
  </si>
  <si>
    <t>DESIGN/OTHER COSTS</t>
  </si>
  <si>
    <t>DF</t>
  </si>
  <si>
    <t>ARCHITECTURAL NEXUS GAX FC21*4105</t>
  </si>
  <si>
    <t>ARCHI NEXUS GAX FC20211014739</t>
  </si>
  <si>
    <t>EARTH TECH GAX FC20211018769</t>
  </si>
  <si>
    <t>WC3 GAX 22C5*236</t>
  </si>
  <si>
    <t>UT ST FIRE MRSHL GAX 22C5*269</t>
  </si>
  <si>
    <t>WC3 GAX 22C5*281</t>
  </si>
  <si>
    <t>ARCHI NEXUS GAX FC202201112440</t>
  </si>
  <si>
    <t>ARCHI NEXUS GAX FC202201132479</t>
  </si>
  <si>
    <t>MERIDIAN ENG GAX FC202201212593</t>
  </si>
  <si>
    <t>dnr funding $300,000 for constr contract</t>
  </si>
  <si>
    <t>IET TRNSF FUNDS FROM PRJ RESERVE 21137300 FOR CONSTR CONTRACT AWARD SHARE</t>
  </si>
  <si>
    <t>1000-560-5015-RFB-7520-XEAD-E4X477000</t>
  </si>
  <si>
    <t>ITA 560 22*777 SHARE OF CONST CONT AWARD</t>
  </si>
  <si>
    <t>ARCHI NEXUS GAX FC202202153076</t>
  </si>
  <si>
    <t>PRT BUILDERS LLC - CONTRACT</t>
  </si>
  <si>
    <t>2275331</t>
  </si>
  <si>
    <t>IET TRNSF FUNDS FROM CONTG RESERVE 21138300 FOR CO 001 AND DESIGN OVER BUDGET COSTS</t>
  </si>
  <si>
    <t>PRT BUILDERS     CO 001</t>
  </si>
  <si>
    <t>ARCHITECTURAL NEXUS AX FC202204134179</t>
  </si>
  <si>
    <t>SPRINGVILLE CITY CORP GAX FC202204134156</t>
  </si>
  <si>
    <t>ITA 22*072 COFC INSURANCE</t>
  </si>
  <si>
    <t>PRT BUILDERS GAX FC202204294539</t>
  </si>
  <si>
    <t>ZIONS/PRT BLDRS RTNG GAX FC202204294540</t>
  </si>
  <si>
    <t>ARCHITECUTURAL NEXUS GAX FC202205114920</t>
  </si>
  <si>
    <t>BGT PARTNERS GAX FC202205185103</t>
  </si>
  <si>
    <t>IET TRNSF FUNDS FROM CONTG RESERVE 21138300 FOR CO 002</t>
  </si>
  <si>
    <t>PRT BUILDERS     CO 002</t>
  </si>
  <si>
    <t>PRT BUILDERS GAX FC202206025468</t>
  </si>
  <si>
    <t>ZIONS/PRT BUILDERS RTNG GAX FC202206025469</t>
  </si>
  <si>
    <t>227331</t>
  </si>
  <si>
    <t>IET TRNSF FUNDS FROM CONTG RESERVE 21138300 FOR ADDITIONAL DESIGN FEES</t>
  </si>
  <si>
    <t>SHUMS CODA ASSOC GAX FC202206065497</t>
  </si>
  <si>
    <t>ARCHI NEXUS GAX FC202206095703</t>
  </si>
  <si>
    <t>ARCHITECTURAL NEXUS     AMD 003</t>
  </si>
  <si>
    <t>PRT BUILDERS GAX FC202206286292</t>
  </si>
  <si>
    <t>ZIONS/PRT RTNG GAX FC202206286293</t>
  </si>
  <si>
    <t>ARCHI NEXUS GAX FC202206286269</t>
  </si>
  <si>
    <t>13/22</t>
  </si>
  <si>
    <t>UT ST FIRE MARSHAL GAX 22C5*491</t>
  </si>
  <si>
    <t>SHUMS CODA GAX 22C9*805</t>
  </si>
  <si>
    <t>FY'23</t>
  </si>
  <si>
    <t>PRT BUILDERS GAX FC02208016582</t>
  </si>
  <si>
    <t>ZIONS/PRT RTNG GAX FC202208016583</t>
  </si>
  <si>
    <t>ARCHI NEXUS GAX FC202208116964</t>
  </si>
  <si>
    <t>WC3 GAX 23C5*006 PLAN REVIEW 7/22</t>
  </si>
  <si>
    <t>IDT TRNSF FUNDS FROM CONTG RESERVE FOR INSPECTION COSTS</t>
  </si>
  <si>
    <t>PRT BUILDERS GAX FC202209128015</t>
  </si>
  <si>
    <t>ZIONS/PRT RTNG GAX FC202209128016</t>
  </si>
  <si>
    <t>ARCHI NEXUS GAX FC202209158311</t>
  </si>
  <si>
    <t>PRT BUILDERS GAX FC202210039138</t>
  </si>
  <si>
    <t>ZIONS/PRT BUILDERS RTNG GAX FC202210039139</t>
  </si>
  <si>
    <t>IET150230327800010506 TECH HOURLY RATE</t>
  </si>
  <si>
    <t>ARCHI NEXUS GAX FC202210209825</t>
  </si>
  <si>
    <t>IET1502304B2970000091 PRC AMER TECH RQ151942 LABOR</t>
  </si>
  <si>
    <t>IDT TRNSF FUNDS FROM CONTG RESERVE 21138300  FOR DTS COSTS</t>
  </si>
  <si>
    <t>SHUMS CODA GAX FC2022102610061</t>
  </si>
  <si>
    <t>PRT BUILDERS GAX FC2022102710190</t>
  </si>
  <si>
    <t>ZIONS/PRT RTNG GAX FC2022102710191</t>
  </si>
  <si>
    <t>IDT TRNSF FUNDS FROM CONTG RESERVE 21138300 FOR INSPECTION</t>
  </si>
  <si>
    <t>SHUMS CODA GAX FC2022111811151</t>
  </si>
  <si>
    <t>ARCHI NEXUS GAX FC2022112111246</t>
  </si>
  <si>
    <t>IET150230533900010254 TECH HOURLY RATE</t>
  </si>
  <si>
    <t>PRT BUILDERS GAX FC2022120812099</t>
  </si>
  <si>
    <t>ZIONS/PRT RTNG GAX FC202212082100</t>
  </si>
  <si>
    <t>SHUMS CODA ASSOC GAX FC2022122012568</t>
  </si>
  <si>
    <t>IET150230600400010245 TECH HOURLY RATE</t>
  </si>
  <si>
    <t>PRT BUILDERS GAX FC2023010413128</t>
  </si>
  <si>
    <t>ZIONS/PRT BLDRS RTNG GAX FC2023010413129</t>
  </si>
  <si>
    <t>SHUMS CODA GAX FC2023011013357</t>
  </si>
  <si>
    <t>IDT TRNSF FUNDS FROM CONTG RESERVE 21138300 FOR CO 003 AND IT AND INSPECTION COSTS</t>
  </si>
  <si>
    <t>PRT BUILDERS     CO 003</t>
  </si>
  <si>
    <t>IET1502307B0180000072 PRC AMER TECH</t>
  </si>
  <si>
    <t>IDT TRNSF FUNDS FROM CONTG RESERVE 21138300 FOR DTS COSTS</t>
  </si>
  <si>
    <t>ARCHI NEXUS GAX300FC2023020714602</t>
  </si>
  <si>
    <t>ZIONS/RTNG PRT BLDRS GAX 300FC2023020314410</t>
  </si>
  <si>
    <t>PRT BUILDERS LLC GAX 300FC2023020314409</t>
  </si>
  <si>
    <t>SHUMS CODA GAX FC2023021314853</t>
  </si>
  <si>
    <t>FY'25</t>
  </si>
  <si>
    <t>13/24</t>
  </si>
  <si>
    <t>IDT 24C3*400 TRNSF TO 22035520 FROM  21137300 PRO RES</t>
  </si>
  <si>
    <t>REMOVE DUPLICATE IDT 24C3*400 PORJECT 22035520</t>
  </si>
  <si>
    <t>PROJECT CLOSED</t>
  </si>
  <si>
    <t>CLOSED</t>
  </si>
  <si>
    <t>REMOVE DUPLICATE IDT 25C3*019 PROJECT 22035520</t>
  </si>
  <si>
    <t>IDT 25C3*019 TRNSF TO 21137300 PRO RES FROM 22035520</t>
  </si>
  <si>
    <t>EH</t>
  </si>
  <si>
    <t xml:space="preserve"> IDT15026DP000212 Americom Refund</t>
  </si>
  <si>
    <t>6481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</si>
</sst>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4" fontId="5" fillId="0" borderId="0" xfId="0" applyNumberFormat="1" applyFont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4" fontId="5" fillId="0" borderId="0" xfId="5" applyFont="1" applyProtection="1">
      <protection locked="0"/>
    </xf>
    <xf numFmtId="4" fontId="4" fillId="0" borderId="0" xfId="0" applyNumberFormat="1" applyFont="1" applyProtection="1">
      <protection locked="0"/>
    </xf>
    <xf numFmtId="39" fontId="4" fillId="0" borderId="0" xfId="0" applyNumberFormat="1" applyFont="1" applyProtection="1">
      <protection locked="0"/>
    </xf>
    <xf numFmtId="43" fontId="4" fillId="0" borderId="0" xfId="0" applyNumberFormat="1" applyFont="1" applyProtection="1"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164" fontId="18" fillId="0" borderId="12" xfId="0" applyFont="1" applyBorder="1" applyAlignment="1" applyProtection="1">
      <alignment horizontal="left" vertical="top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96" activePane="bottomLeft" state="frozen"/>
      <selection pane="bottomLeft" activeCell="J111" sqref="J111:K111"/>
    </sheetView>
  </sheetViews>
  <sheetFormatPr defaultColWidth="8.88671875" defaultRowHeight="12"/>
  <cols>
    <col min="1" max="1" width="5.77734375" style="55" customWidth="1"/>
    <col min="2" max="2" width="31.88671875" style="56" customWidth="1"/>
    <col min="3" max="3" width="3.77734375" style="57" customWidth="1"/>
    <col min="4" max="9" width="10.44140625" style="58" customWidth="1"/>
    <col min="10" max="10" width="8" style="94" customWidth="1"/>
    <col min="11" max="11" width="5.88671875" style="95" customWidth="1"/>
    <col min="12" max="12" width="9.77734375" style="58" customWidth="1"/>
    <col min="13" max="16384" width="8.88671875" style="58"/>
  </cols>
  <sheetData>
    <row r="1" spans="1:254" ht="15.75">
      <c r="H1" s="96" t="s">
        <v>37</v>
      </c>
      <c r="J1" s="59"/>
      <c r="K1" s="60"/>
      <c r="L1" s="61"/>
      <c r="M1" s="61"/>
      <c r="N1" s="61"/>
    </row>
    <row r="2" spans="1:254" s="5" customFormat="1" ht="14.1" customHeight="1">
      <c r="A2" s="3"/>
      <c r="B2" s="2" t="s">
        <v>0</v>
      </c>
      <c r="C2" s="53"/>
      <c r="D2" s="103"/>
      <c r="H2" s="5" t="s">
        <v>47</v>
      </c>
      <c r="I2" s="117">
        <f>1000000+20000-1843274+543274+300000-27139.36+7139.36</f>
        <v>0</v>
      </c>
      <c r="J2" s="98"/>
      <c r="K2" s="6"/>
      <c r="L2" s="61"/>
      <c r="M2" s="61"/>
      <c r="N2" s="61"/>
    </row>
    <row r="3" spans="1:254" s="5" customFormat="1" ht="14.1" customHeight="1">
      <c r="A3" s="3"/>
      <c r="B3" s="4" t="s">
        <v>1</v>
      </c>
      <c r="C3" s="52"/>
      <c r="D3" s="109" t="s">
        <v>56</v>
      </c>
      <c r="H3" s="5" t="s">
        <v>76</v>
      </c>
      <c r="I3" s="117">
        <f>77400+2600-77400-2295-2200-8702.68-1749-255-110-155.21+12866.89</f>
        <v>0</v>
      </c>
      <c r="J3" s="98"/>
      <c r="K3" s="6"/>
      <c r="L3" s="61"/>
      <c r="M3" s="61"/>
      <c r="N3" s="61"/>
    </row>
    <row r="4" spans="1:254" s="5" customFormat="1" ht="14.1" customHeight="1">
      <c r="A4" s="3"/>
      <c r="B4" s="102" t="s">
        <v>52</v>
      </c>
      <c r="C4" s="52"/>
      <c r="D4" s="112" t="s">
        <v>59</v>
      </c>
      <c r="H4" s="5" t="s">
        <v>48</v>
      </c>
      <c r="I4" s="117">
        <f>10000-150-330-7139.36-150-853.66-155.21-2191.24-440+1409.47</f>
        <v>0</v>
      </c>
      <c r="J4" s="98"/>
      <c r="K4" s="6"/>
      <c r="L4" s="61"/>
      <c r="M4" s="61"/>
      <c r="N4" s="61"/>
    </row>
    <row r="5" spans="1:254" s="5" customFormat="1" ht="14.1" customHeight="1">
      <c r="A5" s="3"/>
      <c r="B5" s="2" t="s">
        <v>2</v>
      </c>
      <c r="C5" s="53"/>
      <c r="D5" s="111" t="s">
        <v>57</v>
      </c>
      <c r="H5" s="5" t="s">
        <v>49</v>
      </c>
      <c r="I5" s="97">
        <f>1500-1474.62</f>
        <v>25.380000000000109</v>
      </c>
      <c r="J5" s="98"/>
      <c r="K5" s="6"/>
      <c r="L5" s="61"/>
      <c r="M5" s="61"/>
      <c r="N5" s="61"/>
    </row>
    <row r="6" spans="1:254" s="5" customFormat="1" ht="14.1" customHeight="1" thickBot="1">
      <c r="A6" s="3"/>
      <c r="B6" s="2" t="s">
        <v>3</v>
      </c>
      <c r="C6" s="53"/>
      <c r="D6" s="110">
        <v>22035520</v>
      </c>
      <c r="E6" s="5" t="s">
        <v>160</v>
      </c>
      <c r="I6" s="99"/>
      <c r="J6" s="98"/>
      <c r="K6" s="6"/>
      <c r="L6" s="61"/>
      <c r="M6" s="61"/>
      <c r="N6" s="61"/>
    </row>
    <row r="7" spans="1:254" s="5" customFormat="1" ht="14.1" customHeight="1">
      <c r="A7" s="3"/>
      <c r="B7" s="2" t="s">
        <v>4</v>
      </c>
      <c r="C7" s="53"/>
      <c r="D7" s="113" t="s">
        <v>58</v>
      </c>
      <c r="G7" s="114">
        <f>+G11-F11</f>
        <v>0</v>
      </c>
      <c r="H7" s="5" t="s">
        <v>50</v>
      </c>
      <c r="I7" s="100">
        <f>SUM(I2:I6)</f>
        <v>25.380000000000109</v>
      </c>
      <c r="J7" s="101"/>
      <c r="K7" s="6"/>
      <c r="L7" s="43"/>
      <c r="M7" s="44"/>
      <c r="N7" s="45"/>
    </row>
    <row r="8" spans="1:254" s="5" customFormat="1" ht="14.1" customHeight="1">
      <c r="A8" s="3"/>
      <c r="B8" s="62"/>
      <c r="C8" s="63"/>
      <c r="D8" s="64"/>
      <c r="E8" s="64" t="s">
        <v>5</v>
      </c>
      <c r="F8" s="64"/>
      <c r="G8" s="64"/>
      <c r="H8" s="64"/>
      <c r="I8" s="64" t="s">
        <v>6</v>
      </c>
      <c r="J8" s="65" t="s">
        <v>45</v>
      </c>
      <c r="K8" s="66" t="s">
        <v>46</v>
      </c>
      <c r="L8" s="104"/>
      <c r="M8" s="87"/>
    </row>
    <row r="9" spans="1:254" s="74" customFormat="1" ht="14.1" customHeight="1">
      <c r="A9" s="3"/>
      <c r="B9" s="67" t="s">
        <v>7</v>
      </c>
      <c r="C9" s="68"/>
      <c r="D9" s="69" t="s">
        <v>8</v>
      </c>
      <c r="E9" s="70" t="s">
        <v>9</v>
      </c>
      <c r="F9" s="70" t="s">
        <v>10</v>
      </c>
      <c r="G9" s="71" t="s">
        <v>11</v>
      </c>
      <c r="H9" s="71" t="s">
        <v>12</v>
      </c>
      <c r="I9" s="70" t="s">
        <v>8</v>
      </c>
      <c r="J9" s="72" t="s">
        <v>13</v>
      </c>
      <c r="K9" s="73" t="s">
        <v>13</v>
      </c>
      <c r="L9" s="105" t="s">
        <v>53</v>
      </c>
      <c r="M9" s="106" t="s">
        <v>54</v>
      </c>
    </row>
    <row r="10" spans="1:254" s="82" customFormat="1" ht="14.1" customHeight="1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>
      <c r="A11" s="49" t="s">
        <v>14</v>
      </c>
      <c r="B11" s="83" t="s">
        <v>15</v>
      </c>
      <c r="C11" s="84"/>
      <c r="D11" s="14">
        <f>SUM(D14:D242)</f>
        <v>2156059.8500000006</v>
      </c>
      <c r="E11" s="14">
        <f>SUM(E14:E242)-F11</f>
        <v>18.390000000596046</v>
      </c>
      <c r="F11" s="14">
        <f>SUM(F14:F242)</f>
        <v>2156041.46</v>
      </c>
      <c r="G11" s="14">
        <f>SUM(G14:G242)</f>
        <v>2156041.46</v>
      </c>
      <c r="H11" s="14">
        <f>+D11-G11</f>
        <v>18.390000000596046</v>
      </c>
      <c r="I11" s="14">
        <f>SUM(I14:I242)</f>
        <v>0</v>
      </c>
      <c r="J11" s="85"/>
      <c r="K11" s="86"/>
      <c r="L11" s="108">
        <f>SUM(L13:L242)</f>
        <v>0</v>
      </c>
      <c r="M11" s="108">
        <f>SUM(M13:M242)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>
      <c r="A13" s="46"/>
      <c r="B13" s="116" t="s">
        <v>89</v>
      </c>
      <c r="C13" s="54" t="s">
        <v>51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>
      <c r="A14" s="47" t="s">
        <v>55</v>
      </c>
      <c r="B14" s="8"/>
      <c r="C14" s="54"/>
      <c r="D14" s="10"/>
      <c r="E14" s="10">
        <f t="shared" ref="E14:E19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>
      <c r="A15" s="7">
        <v>44320</v>
      </c>
      <c r="B15" s="8" t="s">
        <v>60</v>
      </c>
      <c r="C15" s="115" t="s">
        <v>61</v>
      </c>
      <c r="D15" s="10"/>
      <c r="E15" s="10">
        <f t="shared" si="2"/>
        <v>0</v>
      </c>
      <c r="F15" s="10"/>
      <c r="G15" s="10">
        <v>77400</v>
      </c>
      <c r="H15" s="10">
        <f t="shared" ref="H15:H31" si="3">+D15</f>
        <v>0</v>
      </c>
      <c r="I15" s="10"/>
      <c r="J15" s="51" t="s">
        <v>62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>
      <c r="A16" s="7">
        <v>44367</v>
      </c>
      <c r="B16" s="8" t="s">
        <v>63</v>
      </c>
      <c r="C16" s="115" t="s">
        <v>69</v>
      </c>
      <c r="D16" s="10"/>
      <c r="E16" s="10">
        <f t="shared" si="2"/>
        <v>0</v>
      </c>
      <c r="F16" s="10">
        <v>29992.5</v>
      </c>
      <c r="G16" s="10">
        <f t="shared" si="0"/>
        <v>0</v>
      </c>
      <c r="H16" s="10">
        <f t="shared" si="3"/>
        <v>0</v>
      </c>
      <c r="I16" s="10"/>
      <c r="J16" s="51" t="s">
        <v>62</v>
      </c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>
      <c r="A17" s="7">
        <v>44357</v>
      </c>
      <c r="B17" s="8" t="s">
        <v>64</v>
      </c>
      <c r="C17" s="115" t="s">
        <v>69</v>
      </c>
      <c r="D17" s="10"/>
      <c r="E17" s="10">
        <f t="shared" si="2"/>
        <v>0</v>
      </c>
      <c r="F17" s="10">
        <v>8707.5</v>
      </c>
      <c r="G17" s="10">
        <f t="shared" si="0"/>
        <v>0</v>
      </c>
      <c r="H17" s="10">
        <f t="shared" si="3"/>
        <v>0</v>
      </c>
      <c r="I17" s="10"/>
      <c r="J17" s="51" t="s">
        <v>62</v>
      </c>
      <c r="K17" s="11">
        <v>6861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>
      <c r="A18" s="7">
        <v>44357</v>
      </c>
      <c r="B18" s="13" t="s">
        <v>65</v>
      </c>
      <c r="C18" s="115" t="s">
        <v>69</v>
      </c>
      <c r="D18" s="10"/>
      <c r="E18" s="10">
        <f t="shared" si="2"/>
        <v>0</v>
      </c>
      <c r="F18" s="10">
        <v>2295</v>
      </c>
      <c r="G18" s="10">
        <f t="shared" si="0"/>
        <v>2295</v>
      </c>
      <c r="H18" s="10">
        <f t="shared" si="3"/>
        <v>0</v>
      </c>
      <c r="I18" s="10"/>
      <c r="J18" s="51"/>
      <c r="K18" s="11">
        <v>6861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>
      <c r="A19" s="7">
        <v>44364</v>
      </c>
      <c r="B19" s="8" t="s">
        <v>66</v>
      </c>
      <c r="C19" s="115" t="s">
        <v>69</v>
      </c>
      <c r="D19" s="10"/>
      <c r="E19" s="10">
        <f t="shared" si="2"/>
        <v>0</v>
      </c>
      <c r="F19" s="10">
        <v>2200</v>
      </c>
      <c r="G19" s="10">
        <f t="shared" si="0"/>
        <v>2200</v>
      </c>
      <c r="H19" s="10">
        <f t="shared" si="3"/>
        <v>0</v>
      </c>
      <c r="I19" s="10"/>
      <c r="J19" s="51"/>
      <c r="K19" s="11">
        <v>6861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>
      <c r="A20" s="7">
        <v>44369</v>
      </c>
      <c r="B20" s="8" t="s">
        <v>67</v>
      </c>
      <c r="C20" s="115" t="s">
        <v>68</v>
      </c>
      <c r="D20" s="10"/>
      <c r="E20" s="10">
        <f t="shared" ref="E20:E22" si="4">+D20</f>
        <v>0</v>
      </c>
      <c r="F20" s="10"/>
      <c r="G20" s="10">
        <v>8702.68</v>
      </c>
      <c r="H20" s="10">
        <f t="shared" si="3"/>
        <v>0</v>
      </c>
      <c r="I20" s="10"/>
      <c r="J20" s="51" t="s">
        <v>62</v>
      </c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>
      <c r="A21" s="7"/>
      <c r="B21" s="8"/>
      <c r="C21" s="54" t="s">
        <v>51</v>
      </c>
      <c r="D21" s="10"/>
      <c r="E21" s="10">
        <f t="shared" si="4"/>
        <v>0</v>
      </c>
      <c r="F21" s="10"/>
      <c r="G21" s="10">
        <f t="shared" ref="G21:G34" si="5">IF(J21&gt;0,0,F21)</f>
        <v>0</v>
      </c>
      <c r="H21" s="10">
        <f t="shared" si="3"/>
        <v>0</v>
      </c>
      <c r="I21" s="10"/>
      <c r="J21" s="51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>
      <c r="A22" s="7"/>
      <c r="B22" s="8"/>
      <c r="C22" s="54" t="s">
        <v>51</v>
      </c>
      <c r="D22" s="10"/>
      <c r="E22" s="10">
        <f t="shared" si="4"/>
        <v>0</v>
      </c>
      <c r="F22" s="10"/>
      <c r="G22" s="10">
        <f t="shared" si="5"/>
        <v>0</v>
      </c>
      <c r="H22" s="10">
        <f t="shared" si="3"/>
        <v>0</v>
      </c>
      <c r="I22" s="10"/>
      <c r="J22" s="51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>
      <c r="A23" s="47" t="s">
        <v>70</v>
      </c>
      <c r="B23" s="8"/>
      <c r="C23" s="54" t="s">
        <v>51</v>
      </c>
      <c r="D23" s="9"/>
      <c r="E23" s="10">
        <f t="shared" ref="E23:E38" si="6">+D23</f>
        <v>0</v>
      </c>
      <c r="F23" s="10"/>
      <c r="G23" s="10">
        <f t="shared" si="5"/>
        <v>0</v>
      </c>
      <c r="H23" s="10">
        <f t="shared" si="3"/>
        <v>0</v>
      </c>
      <c r="I23" s="10"/>
      <c r="J23" s="51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>
      <c r="A24" s="7">
        <v>44425</v>
      </c>
      <c r="B24" s="8" t="s">
        <v>71</v>
      </c>
      <c r="C24" s="115" t="s">
        <v>77</v>
      </c>
      <c r="D24" s="10"/>
      <c r="E24" s="10">
        <f t="shared" si="6"/>
        <v>0</v>
      </c>
      <c r="F24" s="10">
        <v>20312.68</v>
      </c>
      <c r="G24" s="10">
        <f t="shared" si="5"/>
        <v>0</v>
      </c>
      <c r="H24" s="10">
        <f t="shared" si="3"/>
        <v>0</v>
      </c>
      <c r="I24" s="10"/>
      <c r="J24" s="51" t="s">
        <v>62</v>
      </c>
      <c r="K24" s="11">
        <v>6861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>
      <c r="A25" s="7">
        <v>44438</v>
      </c>
      <c r="B25" s="8" t="s">
        <v>72</v>
      </c>
      <c r="C25" s="115" t="s">
        <v>68</v>
      </c>
      <c r="D25" s="10"/>
      <c r="E25" s="10">
        <f t="shared" si="6"/>
        <v>0</v>
      </c>
      <c r="F25" s="10"/>
      <c r="G25" s="10">
        <v>1749</v>
      </c>
      <c r="H25" s="10">
        <f t="shared" si="3"/>
        <v>0</v>
      </c>
      <c r="I25" s="10"/>
      <c r="J25" s="51" t="s">
        <v>62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>
      <c r="A26" s="7">
        <v>44440</v>
      </c>
      <c r="B26" s="8" t="s">
        <v>73</v>
      </c>
      <c r="C26" s="115" t="s">
        <v>77</v>
      </c>
      <c r="D26" s="10">
        <v>1200000</v>
      </c>
      <c r="E26" s="10">
        <f t="shared" si="6"/>
        <v>1200000</v>
      </c>
      <c r="F26" s="10"/>
      <c r="G26" s="10">
        <f t="shared" si="5"/>
        <v>0</v>
      </c>
      <c r="H26" s="10">
        <f t="shared" si="3"/>
        <v>1200000</v>
      </c>
      <c r="I26" s="10"/>
      <c r="J26" s="51"/>
      <c r="K26" s="11">
        <v>4667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>
      <c r="A27" s="7">
        <f>+A26</f>
        <v>44440</v>
      </c>
      <c r="B27" s="8" t="s">
        <v>74</v>
      </c>
      <c r="C27" s="115" t="s">
        <v>77</v>
      </c>
      <c r="D27" s="10">
        <v>-87500</v>
      </c>
      <c r="E27" s="10">
        <f t="shared" si="6"/>
        <v>-87500</v>
      </c>
      <c r="F27" s="10"/>
      <c r="G27" s="10">
        <f t="shared" si="5"/>
        <v>0</v>
      </c>
      <c r="H27" s="10">
        <f t="shared" si="3"/>
        <v>-87500</v>
      </c>
      <c r="I27" s="10"/>
      <c r="J27" s="51"/>
      <c r="K27" s="11">
        <v>4663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>
      <c r="A28" s="7">
        <f>+A27</f>
        <v>44440</v>
      </c>
      <c r="B28" s="8" t="s">
        <v>75</v>
      </c>
      <c r="C28" s="115" t="s">
        <v>77</v>
      </c>
      <c r="D28" s="10"/>
      <c r="E28" s="10">
        <f t="shared" si="6"/>
        <v>0</v>
      </c>
      <c r="F28" s="10">
        <v>1000</v>
      </c>
      <c r="G28" s="10">
        <f t="shared" si="5"/>
        <v>1000</v>
      </c>
      <c r="H28" s="10">
        <f t="shared" si="3"/>
        <v>0</v>
      </c>
      <c r="I28" s="10"/>
      <c r="J28" s="51"/>
      <c r="K28" s="11">
        <v>6138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>
      <c r="A29" s="7">
        <v>44466</v>
      </c>
      <c r="B29" s="8" t="s">
        <v>78</v>
      </c>
      <c r="C29" s="115" t="s">
        <v>77</v>
      </c>
      <c r="D29" s="10"/>
      <c r="E29" s="10">
        <f t="shared" si="6"/>
        <v>0</v>
      </c>
      <c r="F29" s="10">
        <v>9489</v>
      </c>
      <c r="G29" s="10">
        <f t="shared" si="5"/>
        <v>0</v>
      </c>
      <c r="H29" s="10">
        <f t="shared" si="3"/>
        <v>0</v>
      </c>
      <c r="I29" s="10"/>
      <c r="J29" s="51" t="s">
        <v>62</v>
      </c>
      <c r="K29" s="11">
        <v>6861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>
      <c r="A30" s="7">
        <v>44483</v>
      </c>
      <c r="B30" s="8" t="s">
        <v>79</v>
      </c>
      <c r="C30" s="115" t="s">
        <v>77</v>
      </c>
      <c r="D30" s="10"/>
      <c r="E30" s="10">
        <f t="shared" si="6"/>
        <v>0</v>
      </c>
      <c r="F30" s="10">
        <v>1122.3</v>
      </c>
      <c r="G30" s="10">
        <f t="shared" si="5"/>
        <v>0</v>
      </c>
      <c r="H30" s="10">
        <f t="shared" si="3"/>
        <v>0</v>
      </c>
      <c r="I30" s="10"/>
      <c r="J30" s="51" t="s">
        <v>62</v>
      </c>
      <c r="K30" s="11">
        <v>6861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>
      <c r="A31" s="7">
        <v>44488</v>
      </c>
      <c r="B31" s="8" t="s">
        <v>80</v>
      </c>
      <c r="C31" s="115" t="s">
        <v>77</v>
      </c>
      <c r="D31" s="10"/>
      <c r="E31" s="10">
        <f t="shared" si="6"/>
        <v>0</v>
      </c>
      <c r="F31" s="10">
        <v>150</v>
      </c>
      <c r="G31" s="10">
        <f t="shared" si="5"/>
        <v>150</v>
      </c>
      <c r="H31" s="10">
        <f t="shared" si="3"/>
        <v>0</v>
      </c>
      <c r="I31" s="10"/>
      <c r="J31" s="51"/>
      <c r="K31" s="11">
        <v>6861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>
      <c r="A32" s="7">
        <v>44488</v>
      </c>
      <c r="B32" s="8" t="s">
        <v>81</v>
      </c>
      <c r="C32" s="115" t="s">
        <v>77</v>
      </c>
      <c r="D32" s="10"/>
      <c r="E32" s="10">
        <f t="shared" si="6"/>
        <v>0</v>
      </c>
      <c r="F32" s="10">
        <v>330</v>
      </c>
      <c r="G32" s="10">
        <f t="shared" si="5"/>
        <v>330</v>
      </c>
      <c r="H32" s="10">
        <f t="shared" ref="H32:H34" si="7">+D32</f>
        <v>0</v>
      </c>
      <c r="I32" s="10"/>
      <c r="J32" s="51"/>
      <c r="K32" s="11">
        <v>6861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>
      <c r="A33" s="7">
        <v>44537</v>
      </c>
      <c r="B33" s="8" t="s">
        <v>82</v>
      </c>
      <c r="C33" s="115" t="s">
        <v>77</v>
      </c>
      <c r="D33" s="10"/>
      <c r="E33" s="10"/>
      <c r="F33" s="10">
        <v>155.21</v>
      </c>
      <c r="G33" s="10">
        <f t="shared" si="5"/>
        <v>155.21</v>
      </c>
      <c r="H33" s="10">
        <f t="shared" si="7"/>
        <v>0</v>
      </c>
      <c r="I33" s="10"/>
      <c r="J33" s="51"/>
      <c r="K33" s="11">
        <v>6861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>
      <c r="A34" s="7">
        <v>44550</v>
      </c>
      <c r="B34" s="111" t="s">
        <v>83</v>
      </c>
      <c r="C34" s="115" t="s">
        <v>77</v>
      </c>
      <c r="D34" s="10"/>
      <c r="E34" s="10">
        <f t="shared" ref="E34" si="8">+D34</f>
        <v>0</v>
      </c>
      <c r="F34" s="10">
        <v>110</v>
      </c>
      <c r="G34" s="10">
        <f t="shared" si="5"/>
        <v>110</v>
      </c>
      <c r="H34" s="10">
        <f t="shared" si="7"/>
        <v>0</v>
      </c>
      <c r="I34" s="10"/>
      <c r="J34" s="51"/>
      <c r="K34" s="11">
        <v>6861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>
      <c r="A35" s="7">
        <v>44572</v>
      </c>
      <c r="B35" s="8" t="s">
        <v>84</v>
      </c>
      <c r="C35" s="115" t="s">
        <v>77</v>
      </c>
      <c r="D35" s="10"/>
      <c r="E35" s="10">
        <f t="shared" si="6"/>
        <v>0</v>
      </c>
      <c r="F35" s="10">
        <v>619.20000000000005</v>
      </c>
      <c r="G35" s="10">
        <f t="shared" ref="G35:G50" si="9">IF(J35&gt;0,0,F35)</f>
        <v>0</v>
      </c>
      <c r="H35" s="10">
        <f t="shared" ref="H35:H50" si="10">+D35</f>
        <v>0</v>
      </c>
      <c r="I35" s="10"/>
      <c r="J35" s="51" t="s">
        <v>62</v>
      </c>
      <c r="K35" s="11">
        <v>6861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>
      <c r="A36" s="7">
        <v>44574</v>
      </c>
      <c r="B36" s="8" t="s">
        <v>85</v>
      </c>
      <c r="C36" s="115" t="s">
        <v>77</v>
      </c>
      <c r="D36" s="10"/>
      <c r="E36" s="10">
        <f t="shared" si="6"/>
        <v>0</v>
      </c>
      <c r="F36" s="10">
        <v>967.5</v>
      </c>
      <c r="G36" s="10">
        <f t="shared" si="9"/>
        <v>0</v>
      </c>
      <c r="H36" s="10">
        <f t="shared" si="10"/>
        <v>0</v>
      </c>
      <c r="I36" s="10"/>
      <c r="J36" s="51" t="s">
        <v>62</v>
      </c>
      <c r="K36" s="11">
        <v>6861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>
      <c r="A37" s="7">
        <v>44582</v>
      </c>
      <c r="B37" s="8" t="s">
        <v>86</v>
      </c>
      <c r="C37" s="115" t="s">
        <v>77</v>
      </c>
      <c r="D37" s="10"/>
      <c r="E37" s="10">
        <f t="shared" si="6"/>
        <v>0</v>
      </c>
      <c r="F37" s="10">
        <v>255</v>
      </c>
      <c r="G37" s="10">
        <f t="shared" si="9"/>
        <v>255</v>
      </c>
      <c r="H37" s="10">
        <f t="shared" si="10"/>
        <v>0</v>
      </c>
      <c r="I37" s="10"/>
      <c r="J37" s="51"/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>
      <c r="A38" s="7">
        <v>44593</v>
      </c>
      <c r="B38" s="8" t="s">
        <v>88</v>
      </c>
      <c r="C38" s="115" t="s">
        <v>77</v>
      </c>
      <c r="D38" s="10">
        <v>543274</v>
      </c>
      <c r="E38" s="10">
        <f t="shared" si="6"/>
        <v>543274</v>
      </c>
      <c r="F38" s="10"/>
      <c r="G38" s="10">
        <f t="shared" si="9"/>
        <v>0</v>
      </c>
      <c r="H38" s="10">
        <f t="shared" si="10"/>
        <v>543274</v>
      </c>
      <c r="I38" s="10"/>
      <c r="J38" s="51"/>
      <c r="K38" s="11">
        <v>4666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>
      <c r="A39" s="7">
        <v>44608</v>
      </c>
      <c r="B39" s="116" t="s">
        <v>90</v>
      </c>
      <c r="C39" s="115" t="s">
        <v>77</v>
      </c>
      <c r="D39" s="10">
        <v>300000</v>
      </c>
      <c r="E39" s="10">
        <f t="shared" ref="E39:E54" si="11">+D39</f>
        <v>300000</v>
      </c>
      <c r="F39" s="10"/>
      <c r="G39" s="10">
        <f t="shared" si="9"/>
        <v>0</v>
      </c>
      <c r="H39" s="10">
        <f t="shared" si="10"/>
        <v>300000</v>
      </c>
      <c r="I39" s="10"/>
      <c r="J39" s="51"/>
      <c r="K39" s="11">
        <v>4737</v>
      </c>
      <c r="L39" s="8" t="s">
        <v>87</v>
      </c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>
      <c r="A40" s="7">
        <v>44607</v>
      </c>
      <c r="B40" s="8" t="s">
        <v>91</v>
      </c>
      <c r="C40" s="115" t="s">
        <v>77</v>
      </c>
      <c r="D40" s="10"/>
      <c r="E40" s="10">
        <f t="shared" si="11"/>
        <v>0</v>
      </c>
      <c r="F40" s="10">
        <v>1161</v>
      </c>
      <c r="G40" s="10">
        <f t="shared" si="9"/>
        <v>0</v>
      </c>
      <c r="H40" s="10">
        <f t="shared" si="10"/>
        <v>0</v>
      </c>
      <c r="I40" s="10"/>
      <c r="J40" s="51" t="s">
        <v>62</v>
      </c>
      <c r="K40" s="11">
        <v>6861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>
      <c r="A41" s="7">
        <v>44617</v>
      </c>
      <c r="B41" s="8" t="s">
        <v>92</v>
      </c>
      <c r="C41" s="115" t="s">
        <v>61</v>
      </c>
      <c r="D41" s="10"/>
      <c r="E41" s="10">
        <f t="shared" si="11"/>
        <v>0</v>
      </c>
      <c r="F41" s="10"/>
      <c r="G41" s="10">
        <v>1843274</v>
      </c>
      <c r="H41" s="10">
        <f t="shared" si="10"/>
        <v>0</v>
      </c>
      <c r="I41" s="10"/>
      <c r="J41" s="51" t="s">
        <v>93</v>
      </c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>
      <c r="A42" s="7">
        <v>44621</v>
      </c>
      <c r="B42" s="8" t="s">
        <v>94</v>
      </c>
      <c r="C42" s="115" t="s">
        <v>77</v>
      </c>
      <c r="D42" s="10">
        <f>23492.75+12866.89</f>
        <v>36359.64</v>
      </c>
      <c r="E42" s="10">
        <f t="shared" si="11"/>
        <v>36359.64</v>
      </c>
      <c r="F42" s="10"/>
      <c r="G42" s="10">
        <f t="shared" si="9"/>
        <v>0</v>
      </c>
      <c r="H42" s="10">
        <f t="shared" si="10"/>
        <v>36359.64</v>
      </c>
      <c r="I42" s="10"/>
      <c r="J42" s="51"/>
      <c r="K42" s="11">
        <v>4664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>
      <c r="A43" s="7">
        <v>44645</v>
      </c>
      <c r="B43" s="8" t="s">
        <v>95</v>
      </c>
      <c r="C43" s="115" t="s">
        <v>68</v>
      </c>
      <c r="D43" s="10"/>
      <c r="E43" s="10">
        <f t="shared" si="11"/>
        <v>0</v>
      </c>
      <c r="F43" s="10"/>
      <c r="G43" s="10">
        <v>23492.75</v>
      </c>
      <c r="H43" s="10">
        <f t="shared" si="10"/>
        <v>0</v>
      </c>
      <c r="I43" s="10"/>
      <c r="J43" s="51" t="s">
        <v>93</v>
      </c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>
      <c r="A44" s="7">
        <v>44664</v>
      </c>
      <c r="B44" s="50" t="s">
        <v>96</v>
      </c>
      <c r="C44" s="115" t="s">
        <v>77</v>
      </c>
      <c r="D44" s="10"/>
      <c r="E44" s="10">
        <f t="shared" si="11"/>
        <v>0</v>
      </c>
      <c r="F44" s="10">
        <v>3096</v>
      </c>
      <c r="G44" s="10">
        <f t="shared" si="9"/>
        <v>0</v>
      </c>
      <c r="H44" s="10">
        <f t="shared" si="10"/>
        <v>0</v>
      </c>
      <c r="I44" s="10"/>
      <c r="J44" s="51" t="s">
        <v>62</v>
      </c>
      <c r="K44" s="11">
        <v>6861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>
      <c r="A45" s="7">
        <v>44664</v>
      </c>
      <c r="B45" s="12" t="s">
        <v>97</v>
      </c>
      <c r="C45" s="115" t="s">
        <v>77</v>
      </c>
      <c r="D45" s="10"/>
      <c r="E45" s="10">
        <f t="shared" si="11"/>
        <v>0</v>
      </c>
      <c r="F45" s="10">
        <v>27139.360000000001</v>
      </c>
      <c r="G45" s="10">
        <f t="shared" si="9"/>
        <v>27139.360000000001</v>
      </c>
      <c r="H45" s="10">
        <f t="shared" si="10"/>
        <v>0</v>
      </c>
      <c r="I45" s="10"/>
      <c r="J45" s="51"/>
      <c r="K45" s="11">
        <v>6811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>
      <c r="A46" s="7">
        <v>44670</v>
      </c>
      <c r="B46" s="116" t="s">
        <v>98</v>
      </c>
      <c r="C46" s="115" t="s">
        <v>77</v>
      </c>
      <c r="D46" s="10"/>
      <c r="E46" s="10">
        <f t="shared" si="11"/>
        <v>0</v>
      </c>
      <c r="F46" s="10">
        <v>1474.62</v>
      </c>
      <c r="G46" s="10">
        <f t="shared" si="9"/>
        <v>1474.62</v>
      </c>
      <c r="H46" s="10">
        <f t="shared" si="10"/>
        <v>0</v>
      </c>
      <c r="I46" s="10"/>
      <c r="J46" s="51"/>
      <c r="K46" s="11">
        <v>6872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>
      <c r="A47" s="7">
        <v>44680</v>
      </c>
      <c r="B47" s="8" t="s">
        <v>99</v>
      </c>
      <c r="C47" s="115" t="s">
        <v>77</v>
      </c>
      <c r="D47" s="10"/>
      <c r="E47" s="10">
        <f t="shared" si="11"/>
        <v>0</v>
      </c>
      <c r="F47" s="10">
        <v>202865.61</v>
      </c>
      <c r="G47" s="10">
        <f t="shared" si="9"/>
        <v>0</v>
      </c>
      <c r="H47" s="10">
        <f t="shared" si="10"/>
        <v>0</v>
      </c>
      <c r="I47" s="10"/>
      <c r="J47" s="51" t="s">
        <v>93</v>
      </c>
      <c r="K47" s="11">
        <v>6811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>
      <c r="A48" s="7">
        <v>44680</v>
      </c>
      <c r="B48" s="8" t="s">
        <v>100</v>
      </c>
      <c r="C48" s="115" t="s">
        <v>77</v>
      </c>
      <c r="D48" s="10"/>
      <c r="E48" s="10"/>
      <c r="F48" s="10">
        <v>10677.14</v>
      </c>
      <c r="G48" s="10">
        <f t="shared" si="9"/>
        <v>0</v>
      </c>
      <c r="H48" s="10">
        <f t="shared" si="10"/>
        <v>0</v>
      </c>
      <c r="I48" s="10"/>
      <c r="J48" s="51" t="s">
        <v>93</v>
      </c>
      <c r="K48" s="11">
        <v>6811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>
      <c r="A49" s="7">
        <v>44692</v>
      </c>
      <c r="B49" s="8" t="s">
        <v>101</v>
      </c>
      <c r="C49" s="115" t="s">
        <v>77</v>
      </c>
      <c r="D49" s="10"/>
      <c r="E49" s="10">
        <f t="shared" si="11"/>
        <v>0</v>
      </c>
      <c r="F49" s="10">
        <v>2476.8000000000002</v>
      </c>
      <c r="G49" s="10">
        <v>0</v>
      </c>
      <c r="H49" s="10">
        <f t="shared" si="10"/>
        <v>0</v>
      </c>
      <c r="I49" s="10"/>
      <c r="J49" s="51" t="s">
        <v>62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>
      <c r="A50" s="7">
        <v>44699</v>
      </c>
      <c r="B50" s="8" t="s">
        <v>102</v>
      </c>
      <c r="C50" s="115" t="s">
        <v>77</v>
      </c>
      <c r="D50" s="10"/>
      <c r="E50" s="10">
        <f t="shared" si="11"/>
        <v>0</v>
      </c>
      <c r="F50" s="10">
        <v>150</v>
      </c>
      <c r="G50" s="10">
        <f t="shared" si="9"/>
        <v>150</v>
      </c>
      <c r="H50" s="10">
        <f t="shared" si="10"/>
        <v>0</v>
      </c>
      <c r="I50" s="10"/>
      <c r="J50" s="51"/>
      <c r="K50" s="11">
        <v>6861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>
      <c r="A51" s="7">
        <f>+A50</f>
        <v>44699</v>
      </c>
      <c r="B51" s="8" t="s">
        <v>103</v>
      </c>
      <c r="C51" s="115" t="s">
        <v>77</v>
      </c>
      <c r="D51" s="10">
        <v>100852.43</v>
      </c>
      <c r="E51" s="10">
        <f t="shared" si="11"/>
        <v>100852.43</v>
      </c>
      <c r="F51" s="10"/>
      <c r="G51" s="10">
        <f t="shared" ref="G51:G66" si="12">IF(J51&gt;0,0,F51)</f>
        <v>0</v>
      </c>
      <c r="H51" s="10">
        <f t="shared" ref="H51:H66" si="13">+D51</f>
        <v>100852.43</v>
      </c>
      <c r="I51" s="10"/>
      <c r="J51" s="51"/>
      <c r="K51" s="11">
        <v>4664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>
      <c r="A52" s="7">
        <v>44704</v>
      </c>
      <c r="B52" s="8" t="s">
        <v>104</v>
      </c>
      <c r="C52" s="115" t="s">
        <v>68</v>
      </c>
      <c r="D52" s="10"/>
      <c r="E52" s="10">
        <f t="shared" si="11"/>
        <v>0</v>
      </c>
      <c r="F52" s="10"/>
      <c r="G52" s="10">
        <v>100852.43</v>
      </c>
      <c r="H52" s="10">
        <f t="shared" si="13"/>
        <v>0</v>
      </c>
      <c r="I52" s="10"/>
      <c r="J52" s="51" t="s">
        <v>93</v>
      </c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>
      <c r="A53" s="7">
        <v>44714</v>
      </c>
      <c r="B53" s="8" t="s">
        <v>105</v>
      </c>
      <c r="C53" s="115" t="s">
        <v>69</v>
      </c>
      <c r="D53" s="10"/>
      <c r="E53" s="10">
        <f t="shared" si="11"/>
        <v>0</v>
      </c>
      <c r="F53" s="10">
        <v>114475</v>
      </c>
      <c r="G53" s="10">
        <f t="shared" si="12"/>
        <v>0</v>
      </c>
      <c r="H53" s="10">
        <f t="shared" si="13"/>
        <v>0</v>
      </c>
      <c r="I53" s="10"/>
      <c r="J53" s="51" t="s">
        <v>93</v>
      </c>
      <c r="K53" s="11">
        <v>6811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>
      <c r="A54" s="7">
        <v>44714</v>
      </c>
      <c r="B54" s="8" t="s">
        <v>106</v>
      </c>
      <c r="C54" s="115" t="s">
        <v>69</v>
      </c>
      <c r="D54" s="10"/>
      <c r="E54" s="10">
        <f t="shared" si="11"/>
        <v>0</v>
      </c>
      <c r="F54" s="10">
        <v>6025</v>
      </c>
      <c r="G54" s="10">
        <f t="shared" si="12"/>
        <v>0</v>
      </c>
      <c r="H54" s="10">
        <f t="shared" si="13"/>
        <v>0</v>
      </c>
      <c r="I54" s="10"/>
      <c r="J54" s="51" t="s">
        <v>107</v>
      </c>
      <c r="K54" s="11">
        <v>6811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>
      <c r="A55" s="7">
        <f>+A54</f>
        <v>44714</v>
      </c>
      <c r="B55" s="8" t="s">
        <v>108</v>
      </c>
      <c r="C55" s="115" t="s">
        <v>69</v>
      </c>
      <c r="D55" s="10">
        <v>12708</v>
      </c>
      <c r="E55" s="10">
        <f t="shared" ref="E55:E70" si="14">+D55</f>
        <v>12708</v>
      </c>
      <c r="F55" s="10"/>
      <c r="G55" s="10">
        <f t="shared" si="12"/>
        <v>0</v>
      </c>
      <c r="H55" s="10">
        <f t="shared" si="13"/>
        <v>12708</v>
      </c>
      <c r="I55" s="10"/>
      <c r="J55" s="51"/>
      <c r="K55" s="11">
        <v>4664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>
      <c r="A56" s="7">
        <v>44718</v>
      </c>
      <c r="B56" s="8" t="s">
        <v>109</v>
      </c>
      <c r="C56" s="115" t="s">
        <v>69</v>
      </c>
      <c r="D56" s="10"/>
      <c r="E56" s="10">
        <f t="shared" si="14"/>
        <v>0</v>
      </c>
      <c r="F56" s="10">
        <v>853.66</v>
      </c>
      <c r="G56" s="10">
        <f t="shared" si="12"/>
        <v>853.66</v>
      </c>
      <c r="H56" s="10">
        <f t="shared" si="13"/>
        <v>0</v>
      </c>
      <c r="I56" s="10"/>
      <c r="J56" s="51"/>
      <c r="K56" s="11">
        <v>6873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>
      <c r="A57" s="7">
        <v>44721</v>
      </c>
      <c r="B57" s="8" t="s">
        <v>110</v>
      </c>
      <c r="C57" s="115" t="s">
        <v>69</v>
      </c>
      <c r="D57" s="10"/>
      <c r="E57" s="10">
        <f t="shared" si="14"/>
        <v>0</v>
      </c>
      <c r="F57" s="10">
        <v>2322</v>
      </c>
      <c r="G57" s="10">
        <f t="shared" si="12"/>
        <v>0</v>
      </c>
      <c r="H57" s="10">
        <f t="shared" si="13"/>
        <v>0</v>
      </c>
      <c r="I57" s="10"/>
      <c r="J57" s="51" t="s">
        <v>62</v>
      </c>
      <c r="K57" s="11">
        <v>6861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>
      <c r="A58" s="7">
        <v>44726</v>
      </c>
      <c r="B58" s="8" t="s">
        <v>111</v>
      </c>
      <c r="C58" s="115" t="s">
        <v>68</v>
      </c>
      <c r="D58" s="10"/>
      <c r="E58" s="10">
        <f t="shared" si="14"/>
        <v>0</v>
      </c>
      <c r="F58" s="10"/>
      <c r="G58" s="10">
        <v>12708</v>
      </c>
      <c r="H58" s="10">
        <f t="shared" si="13"/>
        <v>0</v>
      </c>
      <c r="I58" s="10"/>
      <c r="J58" s="51" t="s">
        <v>62</v>
      </c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>
      <c r="A59" s="7">
        <v>44740</v>
      </c>
      <c r="B59" s="8" t="s">
        <v>112</v>
      </c>
      <c r="C59" s="115" t="s">
        <v>69</v>
      </c>
      <c r="D59" s="10"/>
      <c r="E59" s="10">
        <f t="shared" si="14"/>
        <v>0</v>
      </c>
      <c r="F59" s="10">
        <v>187625</v>
      </c>
      <c r="G59" s="10">
        <f t="shared" si="12"/>
        <v>0</v>
      </c>
      <c r="H59" s="10">
        <f t="shared" si="13"/>
        <v>0</v>
      </c>
      <c r="I59" s="10"/>
      <c r="J59" s="51" t="s">
        <v>93</v>
      </c>
      <c r="K59" s="11">
        <v>6811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>
      <c r="A60" s="7">
        <v>44740</v>
      </c>
      <c r="B60" s="8" t="s">
        <v>113</v>
      </c>
      <c r="C60" s="115" t="s">
        <v>69</v>
      </c>
      <c r="D60" s="10"/>
      <c r="E60" s="10">
        <f t="shared" si="14"/>
        <v>0</v>
      </c>
      <c r="F60" s="10">
        <v>9875</v>
      </c>
      <c r="G60" s="10">
        <f t="shared" si="12"/>
        <v>0</v>
      </c>
      <c r="H60" s="10">
        <f t="shared" si="13"/>
        <v>0</v>
      </c>
      <c r="I60" s="10"/>
      <c r="J60" s="51" t="s">
        <v>93</v>
      </c>
      <c r="K60" s="11">
        <v>6811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>
      <c r="A61" s="7">
        <v>44740</v>
      </c>
      <c r="B61" s="8" t="s">
        <v>114</v>
      </c>
      <c r="C61" s="115" t="s">
        <v>69</v>
      </c>
      <c r="D61" s="10"/>
      <c r="E61" s="10">
        <f t="shared" si="14"/>
        <v>0</v>
      </c>
      <c r="F61" s="10">
        <v>5263.2</v>
      </c>
      <c r="G61" s="10">
        <f t="shared" si="12"/>
        <v>0</v>
      </c>
      <c r="H61" s="10">
        <f t="shared" si="13"/>
        <v>0</v>
      </c>
      <c r="I61" s="10"/>
      <c r="J61" s="51" t="s">
        <v>62</v>
      </c>
      <c r="K61" s="11">
        <v>6861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>
      <c r="A62" s="55" t="s">
        <v>115</v>
      </c>
      <c r="B62" s="56" t="s">
        <v>116</v>
      </c>
      <c r="C62" s="121" t="s">
        <v>69</v>
      </c>
      <c r="D62" s="118"/>
      <c r="E62" s="10">
        <f t="shared" si="14"/>
        <v>0</v>
      </c>
      <c r="F62" s="119">
        <v>155.21</v>
      </c>
      <c r="G62" s="10">
        <f t="shared" si="12"/>
        <v>155.21</v>
      </c>
      <c r="H62" s="10">
        <f t="shared" si="13"/>
        <v>0</v>
      </c>
      <c r="I62" s="118"/>
      <c r="K62" s="95">
        <v>6861</v>
      </c>
      <c r="L62" s="120"/>
    </row>
    <row r="63" spans="1:254" s="12" customFormat="1" ht="14.1" customHeight="1">
      <c r="A63" s="7" t="s">
        <v>115</v>
      </c>
      <c r="B63" s="8" t="s">
        <v>117</v>
      </c>
      <c r="C63" s="115" t="s">
        <v>69</v>
      </c>
      <c r="D63" s="10"/>
      <c r="E63" s="10">
        <f t="shared" si="14"/>
        <v>0</v>
      </c>
      <c r="F63" s="10">
        <v>2191.2399999999998</v>
      </c>
      <c r="G63" s="10">
        <f t="shared" si="12"/>
        <v>2191.2399999999998</v>
      </c>
      <c r="H63" s="10">
        <f t="shared" si="13"/>
        <v>0</v>
      </c>
      <c r="I63" s="10"/>
      <c r="J63" s="51"/>
      <c r="K63" s="11">
        <v>6873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>
      <c r="A64" s="7"/>
      <c r="B64" s="8"/>
      <c r="C64" s="54" t="s">
        <v>51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>
      <c r="A65" s="7"/>
      <c r="B65" s="8"/>
      <c r="C65" s="54" t="s">
        <v>51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>
      <c r="A66" s="47" t="s">
        <v>118</v>
      </c>
      <c r="B66" s="8"/>
      <c r="C66" s="54" t="s">
        <v>51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>
      <c r="A67" s="7">
        <v>44774</v>
      </c>
      <c r="B67" s="8" t="s">
        <v>119</v>
      </c>
      <c r="C67" s="54" t="s">
        <v>77</v>
      </c>
      <c r="D67" s="10"/>
      <c r="E67" s="10">
        <f t="shared" si="14"/>
        <v>0</v>
      </c>
      <c r="F67" s="10">
        <v>417762.5</v>
      </c>
      <c r="G67" s="10">
        <f t="shared" ref="G67:G82" si="15">IF(J67&gt;0,0,F67)</f>
        <v>0</v>
      </c>
      <c r="H67" s="10">
        <f t="shared" ref="H67:H82" si="16">+D67</f>
        <v>0</v>
      </c>
      <c r="I67" s="10"/>
      <c r="J67" s="51" t="s">
        <v>93</v>
      </c>
      <c r="K67" s="11">
        <v>6811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>
      <c r="A68" s="7">
        <v>44774</v>
      </c>
      <c r="B68" s="8" t="s">
        <v>120</v>
      </c>
      <c r="C68" s="54" t="s">
        <v>77</v>
      </c>
      <c r="D68" s="10"/>
      <c r="E68" s="10">
        <f t="shared" si="14"/>
        <v>0</v>
      </c>
      <c r="F68" s="10">
        <v>21987.5</v>
      </c>
      <c r="G68" s="10">
        <f t="shared" si="15"/>
        <v>0</v>
      </c>
      <c r="H68" s="10">
        <f t="shared" si="16"/>
        <v>0</v>
      </c>
      <c r="I68" s="10"/>
      <c r="J68" s="51" t="s">
        <v>93</v>
      </c>
      <c r="K68" s="11">
        <v>6811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>
      <c r="A69" s="7">
        <v>44784</v>
      </c>
      <c r="B69" s="8" t="s">
        <v>121</v>
      </c>
      <c r="C69" s="54" t="s">
        <v>77</v>
      </c>
      <c r="D69" s="10"/>
      <c r="E69" s="10">
        <f t="shared" si="14"/>
        <v>0</v>
      </c>
      <c r="F69" s="10">
        <v>2044.8</v>
      </c>
      <c r="G69" s="10">
        <f t="shared" si="15"/>
        <v>0</v>
      </c>
      <c r="H69" s="10">
        <f t="shared" si="16"/>
        <v>0</v>
      </c>
      <c r="I69" s="10"/>
      <c r="J69" s="51" t="s">
        <v>62</v>
      </c>
      <c r="K69" s="11">
        <v>6861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>
      <c r="A70" s="7">
        <v>44792</v>
      </c>
      <c r="B70" s="8" t="s">
        <v>122</v>
      </c>
      <c r="C70" s="54" t="s">
        <v>77</v>
      </c>
      <c r="D70" s="10"/>
      <c r="E70" s="10">
        <f t="shared" si="14"/>
        <v>0</v>
      </c>
      <c r="F70" s="10">
        <f>110+330</f>
        <v>440</v>
      </c>
      <c r="G70" s="10">
        <f t="shared" si="15"/>
        <v>440</v>
      </c>
      <c r="H70" s="10">
        <f t="shared" si="16"/>
        <v>0</v>
      </c>
      <c r="I70" s="10"/>
      <c r="J70" s="51"/>
      <c r="K70" s="11">
        <v>6861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>
      <c r="A71" s="7">
        <f>+A70</f>
        <v>44792</v>
      </c>
      <c r="B71" s="8" t="s">
        <v>123</v>
      </c>
      <c r="C71" s="54" t="s">
        <v>77</v>
      </c>
      <c r="D71" s="10">
        <v>1409.47</v>
      </c>
      <c r="E71" s="10">
        <f t="shared" ref="E71:E86" si="17">+D71</f>
        <v>1409.47</v>
      </c>
      <c r="F71" s="10"/>
      <c r="G71" s="10">
        <f t="shared" si="15"/>
        <v>0</v>
      </c>
      <c r="H71" s="10">
        <f t="shared" si="16"/>
        <v>1409.47</v>
      </c>
      <c r="I71" s="10"/>
      <c r="J71" s="51"/>
      <c r="K71" s="11">
        <v>4664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>
      <c r="A72" s="7">
        <v>44816</v>
      </c>
      <c r="B72" s="8" t="s">
        <v>124</v>
      </c>
      <c r="C72" s="54" t="s">
        <v>77</v>
      </c>
      <c r="D72" s="10"/>
      <c r="E72" s="10">
        <f t="shared" si="17"/>
        <v>0</v>
      </c>
      <c r="F72" s="10">
        <v>246050</v>
      </c>
      <c r="G72" s="10">
        <f t="shared" si="15"/>
        <v>0</v>
      </c>
      <c r="H72" s="10">
        <f t="shared" si="16"/>
        <v>0</v>
      </c>
      <c r="I72" s="10"/>
      <c r="J72" s="51" t="s">
        <v>93</v>
      </c>
      <c r="K72" s="11">
        <v>6811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>
      <c r="A73" s="7">
        <v>44816</v>
      </c>
      <c r="B73" s="8" t="s">
        <v>125</v>
      </c>
      <c r="C73" s="54" t="s">
        <v>77</v>
      </c>
      <c r="D73" s="10"/>
      <c r="E73" s="10">
        <f t="shared" si="17"/>
        <v>0</v>
      </c>
      <c r="F73" s="10">
        <v>12950</v>
      </c>
      <c r="G73" s="10">
        <f t="shared" si="15"/>
        <v>0</v>
      </c>
      <c r="H73" s="10">
        <f t="shared" si="16"/>
        <v>0</v>
      </c>
      <c r="I73" s="10"/>
      <c r="J73" s="51" t="s">
        <v>93</v>
      </c>
      <c r="K73" s="11">
        <v>6811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>
      <c r="A74" s="7">
        <v>44819</v>
      </c>
      <c r="B74" s="8" t="s">
        <v>126</v>
      </c>
      <c r="C74" s="54" t="s">
        <v>77</v>
      </c>
      <c r="D74" s="10"/>
      <c r="E74" s="10">
        <f t="shared" si="17"/>
        <v>0</v>
      </c>
      <c r="F74" s="10">
        <v>1652.04</v>
      </c>
      <c r="G74" s="10">
        <f t="shared" si="15"/>
        <v>0</v>
      </c>
      <c r="H74" s="10">
        <f t="shared" si="16"/>
        <v>0</v>
      </c>
      <c r="I74" s="10"/>
      <c r="J74" s="51" t="s">
        <v>62</v>
      </c>
      <c r="K74" s="11">
        <v>6861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>
      <c r="A75" s="7">
        <v>44837</v>
      </c>
      <c r="B75" s="8" t="s">
        <v>127</v>
      </c>
      <c r="C75" s="54" t="s">
        <v>77</v>
      </c>
      <c r="D75" s="10"/>
      <c r="E75" s="10">
        <f t="shared" si="17"/>
        <v>0</v>
      </c>
      <c r="F75" s="10">
        <v>265667.5</v>
      </c>
      <c r="G75" s="10">
        <f t="shared" si="15"/>
        <v>0</v>
      </c>
      <c r="H75" s="10">
        <f t="shared" si="16"/>
        <v>0</v>
      </c>
      <c r="I75" s="10"/>
      <c r="J75" s="51" t="s">
        <v>93</v>
      </c>
      <c r="K75" s="11">
        <v>6811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>
      <c r="A76" s="7">
        <v>44837</v>
      </c>
      <c r="B76" s="8" t="s">
        <v>128</v>
      </c>
      <c r="C76" s="54" t="s">
        <v>77</v>
      </c>
      <c r="D76" s="10"/>
      <c r="E76" s="10">
        <f t="shared" si="17"/>
        <v>0</v>
      </c>
      <c r="F76" s="10">
        <v>13982.5</v>
      </c>
      <c r="G76" s="10">
        <f t="shared" si="15"/>
        <v>0</v>
      </c>
      <c r="H76" s="10">
        <f t="shared" si="16"/>
        <v>0</v>
      </c>
      <c r="I76" s="10"/>
      <c r="J76" s="51" t="s">
        <v>93</v>
      </c>
      <c r="K76" s="11">
        <v>6811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>
      <c r="A77" s="7">
        <v>44839</v>
      </c>
      <c r="B77" s="8" t="s">
        <v>129</v>
      </c>
      <c r="C77" s="54" t="s">
        <v>77</v>
      </c>
      <c r="D77" s="10"/>
      <c r="E77" s="10">
        <f t="shared" si="17"/>
        <v>0</v>
      </c>
      <c r="F77" s="10">
        <v>214.2</v>
      </c>
      <c r="G77" s="10">
        <f t="shared" si="15"/>
        <v>214.2</v>
      </c>
      <c r="H77" s="10">
        <f t="shared" si="16"/>
        <v>0</v>
      </c>
      <c r="I77" s="10"/>
      <c r="J77" s="51"/>
      <c r="K77" s="11">
        <v>68536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>
      <c r="A78" s="7">
        <v>44854</v>
      </c>
      <c r="B78" s="8" t="s">
        <v>130</v>
      </c>
      <c r="C78" s="54" t="s">
        <v>77</v>
      </c>
      <c r="D78" s="10"/>
      <c r="E78" s="10">
        <f t="shared" si="17"/>
        <v>0</v>
      </c>
      <c r="F78" s="10">
        <v>3685.32</v>
      </c>
      <c r="G78" s="10">
        <f t="shared" si="15"/>
        <v>0</v>
      </c>
      <c r="H78" s="10">
        <f t="shared" si="16"/>
        <v>0</v>
      </c>
      <c r="I78" s="10"/>
      <c r="J78" s="51" t="s">
        <v>62</v>
      </c>
      <c r="K78" s="11">
        <v>6861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>
      <c r="A79" s="7">
        <f>+A78</f>
        <v>44854</v>
      </c>
      <c r="B79" s="8" t="s">
        <v>131</v>
      </c>
      <c r="C79" s="54" t="s">
        <v>77</v>
      </c>
      <c r="D79" s="10"/>
      <c r="E79" s="10">
        <f t="shared" si="17"/>
        <v>0</v>
      </c>
      <c r="F79" s="10">
        <v>1125</v>
      </c>
      <c r="G79" s="10">
        <f t="shared" si="15"/>
        <v>1125</v>
      </c>
      <c r="H79" s="10">
        <f t="shared" si="16"/>
        <v>0</v>
      </c>
      <c r="I79" s="10"/>
      <c r="J79" s="51"/>
      <c r="K79" s="11">
        <v>6853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>
      <c r="A80" s="7">
        <f>+A79</f>
        <v>44854</v>
      </c>
      <c r="B80" s="8" t="s">
        <v>132</v>
      </c>
      <c r="C80" s="54" t="s">
        <v>77</v>
      </c>
      <c r="D80" s="10">
        <v>1339.2</v>
      </c>
      <c r="E80" s="10">
        <f t="shared" si="17"/>
        <v>1339.2</v>
      </c>
      <c r="F80" s="10"/>
      <c r="G80" s="10">
        <f t="shared" si="15"/>
        <v>0</v>
      </c>
      <c r="H80" s="10">
        <f t="shared" si="16"/>
        <v>1339.2</v>
      </c>
      <c r="I80" s="10"/>
      <c r="J80" s="51"/>
      <c r="K80" s="11">
        <v>4664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>
      <c r="A81" s="7">
        <v>44861</v>
      </c>
      <c r="B81" s="8" t="s">
        <v>133</v>
      </c>
      <c r="C81" s="54" t="s">
        <v>77</v>
      </c>
      <c r="D81" s="10"/>
      <c r="E81" s="10">
        <f t="shared" si="17"/>
        <v>0</v>
      </c>
      <c r="F81" s="10">
        <v>1658.81</v>
      </c>
      <c r="G81" s="10">
        <f t="shared" si="15"/>
        <v>1658.81</v>
      </c>
      <c r="H81" s="10">
        <f t="shared" si="16"/>
        <v>0</v>
      </c>
      <c r="I81" s="10"/>
      <c r="J81" s="51"/>
      <c r="K81" s="11">
        <v>6873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>
      <c r="A82" s="7">
        <v>44861</v>
      </c>
      <c r="B82" s="8" t="s">
        <v>134</v>
      </c>
      <c r="C82" s="54" t="s">
        <v>77</v>
      </c>
      <c r="D82" s="10"/>
      <c r="E82" s="10">
        <f t="shared" si="17"/>
        <v>0</v>
      </c>
      <c r="F82" s="10">
        <v>239011.45</v>
      </c>
      <c r="G82" s="10">
        <f t="shared" si="15"/>
        <v>0</v>
      </c>
      <c r="H82" s="10">
        <f t="shared" si="16"/>
        <v>0</v>
      </c>
      <c r="I82" s="10"/>
      <c r="J82" s="51" t="s">
        <v>93</v>
      </c>
      <c r="K82" s="11">
        <v>6811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>
      <c r="A83" s="7">
        <v>44861</v>
      </c>
      <c r="B83" s="8" t="s">
        <v>135</v>
      </c>
      <c r="C83" s="54" t="s">
        <v>77</v>
      </c>
      <c r="D83" s="10"/>
      <c r="E83" s="10">
        <f t="shared" si="17"/>
        <v>0</v>
      </c>
      <c r="F83" s="10">
        <v>12579.55</v>
      </c>
      <c r="G83" s="10">
        <f t="shared" ref="G83:G98" si="18">IF(J83&gt;0,0,F83)</f>
        <v>0</v>
      </c>
      <c r="H83" s="10">
        <f t="shared" ref="H83:H98" si="19">+D83</f>
        <v>0</v>
      </c>
      <c r="I83" s="10"/>
      <c r="J83" s="51" t="s">
        <v>93</v>
      </c>
      <c r="K83" s="11">
        <v>6811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>
      <c r="A84" s="7">
        <v>44866</v>
      </c>
      <c r="B84" s="8" t="s">
        <v>136</v>
      </c>
      <c r="C84" s="54" t="s">
        <v>77</v>
      </c>
      <c r="D84" s="10">
        <v>1633.43</v>
      </c>
      <c r="E84" s="10">
        <f t="shared" si="17"/>
        <v>1633.43</v>
      </c>
      <c r="F84" s="10"/>
      <c r="G84" s="10">
        <f t="shared" si="18"/>
        <v>0</v>
      </c>
      <c r="H84" s="10">
        <f t="shared" si="19"/>
        <v>1633.43</v>
      </c>
      <c r="I84" s="10"/>
      <c r="J84" s="51"/>
      <c r="K84" s="11">
        <v>4664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>
      <c r="A85" s="7">
        <v>44883</v>
      </c>
      <c r="B85" s="8" t="s">
        <v>137</v>
      </c>
      <c r="C85" s="54" t="s">
        <v>77</v>
      </c>
      <c r="D85" s="10"/>
      <c r="E85" s="10">
        <f t="shared" si="17"/>
        <v>0</v>
      </c>
      <c r="F85" s="10">
        <v>952.42</v>
      </c>
      <c r="G85" s="10">
        <f t="shared" si="18"/>
        <v>952.42</v>
      </c>
      <c r="H85" s="10">
        <f t="shared" si="19"/>
        <v>0</v>
      </c>
      <c r="I85" s="10"/>
      <c r="J85" s="51"/>
      <c r="K85" s="11">
        <v>6873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>
      <c r="A86" s="7">
        <v>44886</v>
      </c>
      <c r="B86" s="8" t="s">
        <v>138</v>
      </c>
      <c r="C86" s="54" t="s">
        <v>77</v>
      </c>
      <c r="D86" s="10"/>
      <c r="E86" s="10">
        <f t="shared" si="17"/>
        <v>0</v>
      </c>
      <c r="F86" s="10">
        <v>2922.84</v>
      </c>
      <c r="G86" s="10">
        <f t="shared" si="18"/>
        <v>0</v>
      </c>
      <c r="H86" s="10">
        <f t="shared" si="19"/>
        <v>0</v>
      </c>
      <c r="I86" s="10"/>
      <c r="J86" s="51" t="s">
        <v>62</v>
      </c>
      <c r="K86" s="11">
        <v>6861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>
      <c r="A87" s="7">
        <v>44900</v>
      </c>
      <c r="B87" s="8" t="s">
        <v>139</v>
      </c>
      <c r="C87" s="54" t="s">
        <v>77</v>
      </c>
      <c r="D87" s="10"/>
      <c r="E87" s="10">
        <f t="shared" ref="E87:E102" si="20">+D87</f>
        <v>0</v>
      </c>
      <c r="F87" s="10">
        <v>1071</v>
      </c>
      <c r="G87" s="10">
        <f t="shared" si="18"/>
        <v>1071</v>
      </c>
      <c r="H87" s="10">
        <f t="shared" si="19"/>
        <v>0</v>
      </c>
      <c r="I87" s="10"/>
      <c r="J87" s="51"/>
      <c r="K87" s="11">
        <v>6853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>
      <c r="A88" s="7">
        <v>44903</v>
      </c>
      <c r="B88" s="8" t="s">
        <v>140</v>
      </c>
      <c r="C88" s="54" t="s">
        <v>77</v>
      </c>
      <c r="D88" s="10"/>
      <c r="E88" s="10">
        <f t="shared" si="20"/>
        <v>0</v>
      </c>
      <c r="F88" s="10">
        <v>183235.46</v>
      </c>
      <c r="G88" s="10">
        <f t="shared" si="18"/>
        <v>0</v>
      </c>
      <c r="H88" s="10">
        <f t="shared" si="19"/>
        <v>0</v>
      </c>
      <c r="I88" s="10"/>
      <c r="J88" s="51" t="s">
        <v>93</v>
      </c>
      <c r="K88" s="11">
        <v>6811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>
      <c r="A89" s="7">
        <v>44903</v>
      </c>
      <c r="B89" s="8" t="s">
        <v>141</v>
      </c>
      <c r="C89" s="54" t="s">
        <v>77</v>
      </c>
      <c r="D89" s="10"/>
      <c r="E89" s="10">
        <f t="shared" si="20"/>
        <v>0</v>
      </c>
      <c r="F89" s="10">
        <v>9643.9699999999993</v>
      </c>
      <c r="G89" s="10">
        <f t="shared" si="18"/>
        <v>0</v>
      </c>
      <c r="H89" s="10">
        <f t="shared" si="19"/>
        <v>0</v>
      </c>
      <c r="I89" s="10"/>
      <c r="J89" s="51" t="s">
        <v>93</v>
      </c>
      <c r="K89" s="11">
        <v>6811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>
      <c r="A90" s="7">
        <v>44915</v>
      </c>
      <c r="B90" s="8" t="s">
        <v>142</v>
      </c>
      <c r="C90" s="54" t="s">
        <v>77</v>
      </c>
      <c r="D90" s="10"/>
      <c r="E90" s="10">
        <f t="shared" si="20"/>
        <v>0</v>
      </c>
      <c r="F90" s="10">
        <v>312</v>
      </c>
      <c r="G90" s="10">
        <f t="shared" si="18"/>
        <v>312</v>
      </c>
      <c r="H90" s="10">
        <f t="shared" si="19"/>
        <v>0</v>
      </c>
      <c r="I90" s="10"/>
      <c r="J90" s="51"/>
      <c r="K90" s="11">
        <v>6873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>
      <c r="A91" s="7">
        <v>44930</v>
      </c>
      <c r="B91" s="8" t="s">
        <v>143</v>
      </c>
      <c r="C91" s="54" t="s">
        <v>77</v>
      </c>
      <c r="D91" s="10"/>
      <c r="E91" s="10">
        <f t="shared" si="20"/>
        <v>0</v>
      </c>
      <c r="F91" s="10">
        <v>1570.8</v>
      </c>
      <c r="G91" s="10">
        <f t="shared" si="18"/>
        <v>1570.8</v>
      </c>
      <c r="H91" s="10">
        <f t="shared" si="19"/>
        <v>0</v>
      </c>
      <c r="I91" s="10"/>
      <c r="J91" s="51"/>
      <c r="K91" s="11">
        <v>6853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>
      <c r="A92" s="7">
        <v>44930</v>
      </c>
      <c r="B92" s="8" t="s">
        <v>144</v>
      </c>
      <c r="C92" s="54" t="s">
        <v>77</v>
      </c>
      <c r="D92" s="10"/>
      <c r="E92" s="10">
        <f t="shared" si="20"/>
        <v>0</v>
      </c>
      <c r="F92" s="10">
        <v>12545.7</v>
      </c>
      <c r="G92" s="10">
        <f t="shared" si="18"/>
        <v>0</v>
      </c>
      <c r="H92" s="10">
        <f t="shared" si="19"/>
        <v>0</v>
      </c>
      <c r="I92" s="10"/>
      <c r="J92" s="51" t="s">
        <v>93</v>
      </c>
      <c r="K92" s="11">
        <v>6811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>
      <c r="A93" s="7">
        <v>44930</v>
      </c>
      <c r="B93" s="8" t="s">
        <v>145</v>
      </c>
      <c r="C93" s="54" t="s">
        <v>77</v>
      </c>
      <c r="D93" s="10"/>
      <c r="E93" s="10">
        <f t="shared" si="20"/>
        <v>0</v>
      </c>
      <c r="F93" s="10">
        <v>660.3</v>
      </c>
      <c r="G93" s="10">
        <f t="shared" si="18"/>
        <v>0</v>
      </c>
      <c r="H93" s="10">
        <f t="shared" si="19"/>
        <v>0</v>
      </c>
      <c r="I93" s="10"/>
      <c r="J93" s="51" t="s">
        <v>93</v>
      </c>
      <c r="K93" s="11">
        <v>6811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>
      <c r="A94" s="7">
        <v>44936</v>
      </c>
      <c r="B94" s="8" t="s">
        <v>146</v>
      </c>
      <c r="C94" s="54" t="s">
        <v>77</v>
      </c>
      <c r="D94" s="10"/>
      <c r="E94" s="10">
        <f t="shared" si="20"/>
        <v>0</v>
      </c>
      <c r="F94" s="10">
        <v>429</v>
      </c>
      <c r="G94" s="10">
        <f t="shared" si="18"/>
        <v>429</v>
      </c>
      <c r="H94" s="10">
        <f t="shared" si="19"/>
        <v>0</v>
      </c>
      <c r="I94" s="10"/>
      <c r="J94" s="51"/>
      <c r="K94" s="11">
        <v>6873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>
      <c r="A95" s="7">
        <f>+A94</f>
        <v>44936</v>
      </c>
      <c r="B95" s="8" t="s">
        <v>147</v>
      </c>
      <c r="C95" s="54" t="s">
        <v>77</v>
      </c>
      <c r="D95" s="10">
        <f>4335.22+37027</f>
        <v>41362.22</v>
      </c>
      <c r="E95" s="10">
        <f t="shared" si="20"/>
        <v>41362.22</v>
      </c>
      <c r="F95" s="10"/>
      <c r="G95" s="10">
        <f t="shared" si="18"/>
        <v>0</v>
      </c>
      <c r="H95" s="10">
        <f t="shared" si="19"/>
        <v>41362.22</v>
      </c>
      <c r="I95" s="10"/>
      <c r="J95" s="51"/>
      <c r="K95" s="11">
        <v>4664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>
      <c r="A96" s="7">
        <v>44945</v>
      </c>
      <c r="B96" s="8" t="s">
        <v>148</v>
      </c>
      <c r="C96" s="54" t="s">
        <v>68</v>
      </c>
      <c r="D96" s="10"/>
      <c r="E96" s="10">
        <f t="shared" si="20"/>
        <v>0</v>
      </c>
      <c r="F96" s="10"/>
      <c r="G96" s="10">
        <v>37027</v>
      </c>
      <c r="H96" s="10">
        <f t="shared" si="19"/>
        <v>0</v>
      </c>
      <c r="I96" s="10"/>
      <c r="J96" s="51" t="s">
        <v>93</v>
      </c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>
      <c r="A97" s="7">
        <v>44944</v>
      </c>
      <c r="B97" s="8" t="s">
        <v>149</v>
      </c>
      <c r="C97" s="54" t="s">
        <v>77</v>
      </c>
      <c r="D97" s="10"/>
      <c r="E97" s="10">
        <f t="shared" si="20"/>
        <v>0</v>
      </c>
      <c r="F97" s="10">
        <v>4332.8599999999997</v>
      </c>
      <c r="G97" s="10">
        <f t="shared" si="18"/>
        <v>4332.8599999999997</v>
      </c>
      <c r="H97" s="10">
        <f t="shared" si="19"/>
        <v>0</v>
      </c>
      <c r="I97" s="10"/>
      <c r="J97" s="51"/>
      <c r="K97" s="11">
        <v>6853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>
      <c r="A98" s="7">
        <f>+A97</f>
        <v>44944</v>
      </c>
      <c r="B98" s="8" t="s">
        <v>150</v>
      </c>
      <c r="C98" s="54" t="s">
        <v>77</v>
      </c>
      <c r="D98" s="10">
        <v>4332.8599999999997</v>
      </c>
      <c r="E98" s="10">
        <f t="shared" si="20"/>
        <v>4332.8599999999997</v>
      </c>
      <c r="F98" s="10"/>
      <c r="G98" s="10">
        <f t="shared" si="18"/>
        <v>0</v>
      </c>
      <c r="H98" s="10">
        <f t="shared" si="19"/>
        <v>4332.8599999999997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>
      <c r="A99" s="7">
        <v>44965</v>
      </c>
      <c r="B99" s="8" t="s">
        <v>151</v>
      </c>
      <c r="C99" s="54" t="s">
        <v>77</v>
      </c>
      <c r="D99" s="10"/>
      <c r="E99" s="10">
        <f t="shared" si="20"/>
        <v>0</v>
      </c>
      <c r="F99" s="10">
        <v>4725</v>
      </c>
      <c r="G99" s="10">
        <f t="shared" ref="G99:G115" si="21">IF(J99&gt;0,0,F99)</f>
        <v>0</v>
      </c>
      <c r="H99" s="10">
        <f t="shared" ref="H99:H115" si="22">+D99</f>
        <v>0</v>
      </c>
      <c r="I99" s="10"/>
      <c r="J99" s="51" t="s">
        <v>62</v>
      </c>
      <c r="K99" s="11">
        <v>6861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>
      <c r="A100" s="7">
        <v>44963</v>
      </c>
      <c r="B100" s="8" t="s">
        <v>153</v>
      </c>
      <c r="C100" s="54" t="s">
        <v>77</v>
      </c>
      <c r="D100" s="10"/>
      <c r="E100" s="10">
        <f t="shared" si="20"/>
        <v>0</v>
      </c>
      <c r="F100" s="10">
        <v>35007.120000000003</v>
      </c>
      <c r="G100" s="10">
        <f t="shared" si="21"/>
        <v>0</v>
      </c>
      <c r="H100" s="10">
        <f t="shared" si="22"/>
        <v>0</v>
      </c>
      <c r="I100" s="10"/>
      <c r="J100" s="51" t="s">
        <v>93</v>
      </c>
      <c r="K100" s="11">
        <v>6811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>
      <c r="A101" s="7">
        <v>44963</v>
      </c>
      <c r="B101" s="8" t="s">
        <v>152</v>
      </c>
      <c r="C101" s="54" t="s">
        <v>77</v>
      </c>
      <c r="D101" s="10"/>
      <c r="E101" s="10">
        <f t="shared" si="20"/>
        <v>0</v>
      </c>
      <c r="F101" s="10">
        <v>2019.88</v>
      </c>
      <c r="G101" s="10">
        <f t="shared" si="21"/>
        <v>0</v>
      </c>
      <c r="H101" s="10">
        <f t="shared" si="22"/>
        <v>0</v>
      </c>
      <c r="I101" s="10"/>
      <c r="J101" s="51" t="s">
        <v>93</v>
      </c>
      <c r="K101" s="11">
        <v>6811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>
      <c r="A102" s="7">
        <v>44970</v>
      </c>
      <c r="B102" s="8" t="s">
        <v>154</v>
      </c>
      <c r="C102" s="54" t="s">
        <v>77</v>
      </c>
      <c r="D102" s="10"/>
      <c r="E102" s="10">
        <f t="shared" si="20"/>
        <v>0</v>
      </c>
      <c r="F102" s="10">
        <v>288.60000000000002</v>
      </c>
      <c r="G102" s="10">
        <f t="shared" si="21"/>
        <v>288.60000000000002</v>
      </c>
      <c r="H102" s="10">
        <f t="shared" si="22"/>
        <v>0</v>
      </c>
      <c r="I102" s="10"/>
      <c r="J102" s="51"/>
      <c r="K102" s="11">
        <v>6873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>
      <c r="A103" s="7"/>
      <c r="B103" s="8"/>
      <c r="C103" s="54" t="s">
        <v>51</v>
      </c>
      <c r="D103" s="10"/>
      <c r="E103" s="10">
        <f t="shared" ref="E103:E119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>
      <c r="A104" s="7"/>
      <c r="B104" s="8"/>
      <c r="C104" s="54" t="s">
        <v>51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>
      <c r="A105" s="47" t="s">
        <v>155</v>
      </c>
      <c r="B105" s="8"/>
      <c r="C105" s="54" t="s">
        <v>51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thickBot="1">
      <c r="A106" s="7">
        <v>45526</v>
      </c>
      <c r="B106" s="122" t="s">
        <v>162</v>
      </c>
      <c r="C106" s="54" t="s">
        <v>77</v>
      </c>
      <c r="D106" s="10">
        <v>288.60000000000002</v>
      </c>
      <c r="E106" s="10">
        <f t="shared" si="23"/>
        <v>288.60000000000002</v>
      </c>
      <c r="F106" s="10"/>
      <c r="G106" s="10">
        <f t="shared" si="21"/>
        <v>0</v>
      </c>
      <c r="H106" s="10">
        <f t="shared" si="22"/>
        <v>288.60000000000002</v>
      </c>
      <c r="I106" s="10"/>
      <c r="J106" s="51"/>
      <c r="K106" s="11">
        <v>4666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>
      <c r="A107" s="7" t="s">
        <v>156</v>
      </c>
      <c r="B107" s="8" t="s">
        <v>157</v>
      </c>
      <c r="C107" s="54" t="s">
        <v>51</v>
      </c>
      <c r="D107" s="10">
        <v>288.60000000000002</v>
      </c>
      <c r="E107" s="10">
        <f t="shared" si="23"/>
        <v>288.60000000000002</v>
      </c>
      <c r="F107" s="10"/>
      <c r="G107" s="10">
        <f t="shared" si="21"/>
        <v>0</v>
      </c>
      <c r="H107" s="10">
        <f t="shared" si="22"/>
        <v>288.60000000000002</v>
      </c>
      <c r="I107" s="10"/>
      <c r="J107" s="51"/>
      <c r="K107" s="11">
        <v>4666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>
      <c r="A108" s="7" t="s">
        <v>156</v>
      </c>
      <c r="B108" s="8" t="s">
        <v>157</v>
      </c>
      <c r="C108" s="54" t="s">
        <v>51</v>
      </c>
      <c r="D108" s="10">
        <v>288.60000000000002</v>
      </c>
      <c r="E108" s="10">
        <f t="shared" si="23"/>
        <v>288.60000000000002</v>
      </c>
      <c r="F108" s="10"/>
      <c r="G108" s="10">
        <f t="shared" si="21"/>
        <v>0</v>
      </c>
      <c r="H108" s="10">
        <f t="shared" si="22"/>
        <v>288.60000000000002</v>
      </c>
      <c r="I108" s="10"/>
      <c r="J108" s="51"/>
      <c r="K108" s="11">
        <v>4666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>
      <c r="A109" s="7">
        <v>45653</v>
      </c>
      <c r="B109" s="8" t="s">
        <v>158</v>
      </c>
      <c r="C109" s="54" t="s">
        <v>163</v>
      </c>
      <c r="D109" s="10">
        <v>-288.60000000000002</v>
      </c>
      <c r="E109" s="10">
        <f t="shared" si="23"/>
        <v>-288.60000000000002</v>
      </c>
      <c r="F109" s="10"/>
      <c r="G109" s="10">
        <f t="shared" si="21"/>
        <v>0</v>
      </c>
      <c r="H109" s="10">
        <f t="shared" si="22"/>
        <v>-288.60000000000002</v>
      </c>
      <c r="I109" s="10"/>
      <c r="J109" s="51"/>
      <c r="K109" s="11">
        <v>4666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>
      <c r="A110" s="7">
        <v>45653</v>
      </c>
      <c r="B110" s="8" t="s">
        <v>161</v>
      </c>
      <c r="C110" s="54" t="s">
        <v>163</v>
      </c>
      <c r="D110" s="10">
        <v>-288.60000000000002</v>
      </c>
      <c r="E110" s="10">
        <f t="shared" si="23"/>
        <v>-288.60000000000002</v>
      </c>
      <c r="F110" s="10"/>
      <c r="G110" s="10"/>
      <c r="H110" s="10">
        <f t="shared" si="22"/>
        <v>-288.60000000000002</v>
      </c>
      <c r="I110" s="10"/>
      <c r="J110" s="51"/>
      <c r="K110" s="11">
        <v>4666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>
      <c r="A111" s="7">
        <v>46217</v>
      </c>
      <c r="B111" s="8" t="s">
        <v>164</v>
      </c>
      <c r="C111" s="54" t="s">
        <v>51</v>
      </c>
      <c r="D111" s="10"/>
      <c r="E111" s="10">
        <f t="shared" si="23"/>
        <v>0</v>
      </c>
      <c r="F111" s="10">
        <v>-18.39</v>
      </c>
      <c r="G111" s="10">
        <f t="shared" si="21"/>
        <v>-18.39</v>
      </c>
      <c r="H111" s="10">
        <f t="shared" si="22"/>
        <v>0</v>
      </c>
      <c r="I111" s="10"/>
      <c r="J111" s="51"/>
      <c r="K111" s="11" t="s">
        <v>165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>
      <c r="A112" s="7"/>
      <c r="B112" s="123" t="s">
        <v>159</v>
      </c>
      <c r="C112" s="54" t="s">
        <v>51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>
      <c r="A113" s="7"/>
      <c r="B113" s="8"/>
      <c r="C113" s="54" t="s">
        <v>51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>
      <c r="A114" s="7"/>
      <c r="B114" s="8"/>
      <c r="C114" s="54" t="s">
        <v>51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>
      <c r="A115" s="7"/>
      <c r="B115" s="8"/>
      <c r="C115" s="54" t="s">
        <v>51</v>
      </c>
      <c r="D115" s="10"/>
      <c r="E115" s="10">
        <f t="shared" si="23"/>
        <v>0</v>
      </c>
      <c r="F115" s="10"/>
      <c r="G115" s="10">
        <f t="shared" si="21"/>
        <v>0</v>
      </c>
      <c r="H115" s="10">
        <f t="shared" si="22"/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>
      <c r="A116" s="7"/>
      <c r="B116" s="8"/>
      <c r="C116" s="54" t="s">
        <v>51</v>
      </c>
      <c r="D116" s="10"/>
      <c r="E116" s="10">
        <f t="shared" si="23"/>
        <v>0</v>
      </c>
      <c r="F116" s="10"/>
      <c r="G116" s="10">
        <f t="shared" ref="G116:G131" si="24">IF(J116&gt;0,0,F116)</f>
        <v>0</v>
      </c>
      <c r="H116" s="10">
        <f t="shared" ref="H116:H131" si="25">+D116</f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>
      <c r="A117" s="7"/>
      <c r="B117" s="8"/>
      <c r="C117" s="54" t="s">
        <v>51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>
      <c r="A118" s="7"/>
      <c r="B118" s="8"/>
      <c r="C118" s="54" t="s">
        <v>51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>
      <c r="A119" s="7"/>
      <c r="B119" s="8"/>
      <c r="C119" s="54" t="s">
        <v>51</v>
      </c>
      <c r="D119" s="10"/>
      <c r="E119" s="10">
        <f t="shared" si="23"/>
        <v>0</v>
      </c>
      <c r="F119" s="10"/>
      <c r="G119" s="10">
        <f t="shared" si="24"/>
        <v>0</v>
      </c>
      <c r="H119" s="10">
        <f t="shared" si="25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>
      <c r="A120" s="7"/>
      <c r="B120" s="8"/>
      <c r="C120" s="54" t="s">
        <v>51</v>
      </c>
      <c r="D120" s="10"/>
      <c r="E120" s="10">
        <f t="shared" ref="E120:E135" si="26">+D120</f>
        <v>0</v>
      </c>
      <c r="F120" s="10"/>
      <c r="G120" s="10">
        <f t="shared" si="24"/>
        <v>0</v>
      </c>
      <c r="H120" s="10">
        <f t="shared" si="25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>
      <c r="A121" s="7"/>
      <c r="B121" s="8"/>
      <c r="C121" s="54" t="s">
        <v>51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>
      <c r="A122" s="7"/>
      <c r="B122" s="8"/>
      <c r="C122" s="54" t="s">
        <v>51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>
      <c r="A123" s="7"/>
      <c r="B123" s="8"/>
      <c r="C123" s="54" t="s">
        <v>51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>
      <c r="A124" s="7"/>
      <c r="B124" s="8"/>
      <c r="C124" s="54" t="s">
        <v>51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>
      <c r="A125" s="7"/>
      <c r="B125" s="8"/>
      <c r="C125" s="54" t="s">
        <v>51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>
      <c r="A126" s="7"/>
      <c r="B126" s="8"/>
      <c r="C126" s="54" t="s">
        <v>51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>
      <c r="A127" s="7"/>
      <c r="B127" s="8"/>
      <c r="C127" s="54" t="s">
        <v>51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>
      <c r="A128" s="7"/>
      <c r="B128" s="8"/>
      <c r="C128" s="54" t="s">
        <v>51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>
      <c r="A129" s="7"/>
      <c r="B129" s="8"/>
      <c r="C129" s="54" t="s">
        <v>51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>
      <c r="A130" s="7"/>
      <c r="B130" s="8"/>
      <c r="C130" s="54" t="s">
        <v>51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>
      <c r="A131" s="7"/>
      <c r="B131" s="8"/>
      <c r="C131" s="54" t="s">
        <v>51</v>
      </c>
      <c r="D131" s="10"/>
      <c r="E131" s="10">
        <f t="shared" si="26"/>
        <v>0</v>
      </c>
      <c r="F131" s="10"/>
      <c r="G131" s="10">
        <f t="shared" si="24"/>
        <v>0</v>
      </c>
      <c r="H131" s="10">
        <f t="shared" si="25"/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>
      <c r="A132" s="7"/>
      <c r="B132" s="8"/>
      <c r="C132" s="54" t="s">
        <v>51</v>
      </c>
      <c r="D132" s="10"/>
      <c r="E132" s="10">
        <f t="shared" si="26"/>
        <v>0</v>
      </c>
      <c r="F132" s="10"/>
      <c r="G132" s="10">
        <f t="shared" ref="G132:G147" si="27">IF(J132&gt;0,0,F132)</f>
        <v>0</v>
      </c>
      <c r="H132" s="10">
        <f t="shared" ref="H132:H147" si="28">+D132</f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>
      <c r="A133" s="7"/>
      <c r="B133" s="8"/>
      <c r="C133" s="54" t="s">
        <v>51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>
      <c r="A134" s="7"/>
      <c r="B134" s="8"/>
      <c r="C134" s="54" t="s">
        <v>51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>
      <c r="A135" s="7"/>
      <c r="B135" s="8"/>
      <c r="C135" s="54" t="s">
        <v>51</v>
      </c>
      <c r="D135" s="10"/>
      <c r="E135" s="10">
        <f t="shared" si="26"/>
        <v>0</v>
      </c>
      <c r="F135" s="10"/>
      <c r="G135" s="10">
        <f t="shared" si="27"/>
        <v>0</v>
      </c>
      <c r="H135" s="10">
        <f t="shared" si="28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>
      <c r="A136" s="7"/>
      <c r="B136" s="8"/>
      <c r="C136" s="54" t="s">
        <v>51</v>
      </c>
      <c r="D136" s="10"/>
      <c r="E136" s="10">
        <f t="shared" ref="E136:E151" si="29">+D136</f>
        <v>0</v>
      </c>
      <c r="F136" s="10"/>
      <c r="G136" s="10">
        <f t="shared" si="27"/>
        <v>0</v>
      </c>
      <c r="H136" s="10">
        <f t="shared" si="28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>
      <c r="A137" s="7"/>
      <c r="B137" s="8"/>
      <c r="C137" s="54" t="s">
        <v>51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>
      <c r="A138" s="7"/>
      <c r="B138" s="8"/>
      <c r="C138" s="54" t="s">
        <v>51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>
      <c r="A139" s="7"/>
      <c r="B139" s="8"/>
      <c r="C139" s="54" t="s">
        <v>51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>
      <c r="A140" s="7"/>
      <c r="B140" s="8"/>
      <c r="C140" s="54" t="s">
        <v>51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>
      <c r="A141" s="7"/>
      <c r="B141" s="8"/>
      <c r="C141" s="54" t="s">
        <v>51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>
      <c r="A142" s="7"/>
      <c r="B142" s="8"/>
      <c r="C142" s="54" t="s">
        <v>51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>
      <c r="A143" s="7"/>
      <c r="B143" s="8"/>
      <c r="C143" s="54" t="s">
        <v>51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>
      <c r="A144" s="7"/>
      <c r="B144" s="8"/>
      <c r="C144" s="54" t="s">
        <v>51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>
      <c r="A145" s="7"/>
      <c r="B145" s="8"/>
      <c r="C145" s="54" t="s">
        <v>51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>
      <c r="A146" s="7"/>
      <c r="B146" s="8"/>
      <c r="C146" s="54" t="s">
        <v>51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>
      <c r="A147" s="7"/>
      <c r="B147" s="8"/>
      <c r="C147" s="54" t="s">
        <v>51</v>
      </c>
      <c r="D147" s="10"/>
      <c r="E147" s="10">
        <f t="shared" si="29"/>
        <v>0</v>
      </c>
      <c r="F147" s="10"/>
      <c r="G147" s="10">
        <f t="shared" si="27"/>
        <v>0</v>
      </c>
      <c r="H147" s="10">
        <f t="shared" si="28"/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>
      <c r="A148" s="7"/>
      <c r="B148" s="8"/>
      <c r="C148" s="54" t="s">
        <v>51</v>
      </c>
      <c r="D148" s="10"/>
      <c r="E148" s="10">
        <f t="shared" si="29"/>
        <v>0</v>
      </c>
      <c r="F148" s="10"/>
      <c r="G148" s="10">
        <f t="shared" ref="G148:G163" si="30">IF(J148&gt;0,0,F148)</f>
        <v>0</v>
      </c>
      <c r="H148" s="10">
        <f t="shared" ref="H148:H163" si="31">+D148</f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>
      <c r="A149" s="7"/>
      <c r="B149" s="8"/>
      <c r="C149" s="54" t="s">
        <v>51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>
      <c r="A150" s="7"/>
      <c r="B150" s="8"/>
      <c r="C150" s="54" t="s">
        <v>51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>
      <c r="A151" s="7"/>
      <c r="B151" s="8"/>
      <c r="C151" s="54" t="s">
        <v>51</v>
      </c>
      <c r="D151" s="10"/>
      <c r="E151" s="10">
        <f t="shared" si="29"/>
        <v>0</v>
      </c>
      <c r="F151" s="10"/>
      <c r="G151" s="10">
        <f t="shared" si="30"/>
        <v>0</v>
      </c>
      <c r="H151" s="10">
        <f t="shared" si="31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>
      <c r="A152" s="7"/>
      <c r="B152" s="8"/>
      <c r="C152" s="54" t="s">
        <v>51</v>
      </c>
      <c r="D152" s="10"/>
      <c r="E152" s="10">
        <f t="shared" ref="E152:E167" si="32">+D152</f>
        <v>0</v>
      </c>
      <c r="F152" s="10"/>
      <c r="G152" s="10">
        <f t="shared" si="30"/>
        <v>0</v>
      </c>
      <c r="H152" s="10">
        <f t="shared" si="31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>
      <c r="A153" s="7"/>
      <c r="B153" s="8"/>
      <c r="C153" s="54" t="s">
        <v>51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>
      <c r="A154" s="7"/>
      <c r="B154" s="8"/>
      <c r="C154" s="54" t="s">
        <v>51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>
      <c r="A155" s="7"/>
      <c r="B155" s="8"/>
      <c r="C155" s="54" t="s">
        <v>51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>
      <c r="A156" s="7"/>
      <c r="B156" s="8"/>
      <c r="C156" s="54" t="s">
        <v>51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>
      <c r="A157" s="7"/>
      <c r="B157" s="8"/>
      <c r="C157" s="54" t="s">
        <v>51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>
      <c r="A158" s="7"/>
      <c r="B158" s="8"/>
      <c r="C158" s="54" t="s">
        <v>51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>
      <c r="A159" s="7"/>
      <c r="B159" s="8"/>
      <c r="C159" s="54" t="s">
        <v>51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>
      <c r="A160" s="7"/>
      <c r="B160" s="8"/>
      <c r="C160" s="54" t="s">
        <v>51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>
      <c r="A161" s="7"/>
      <c r="B161" s="8"/>
      <c r="C161" s="54" t="s">
        <v>51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>
      <c r="A162" s="7"/>
      <c r="B162" s="8"/>
      <c r="C162" s="54" t="s">
        <v>51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>
      <c r="A163" s="7"/>
      <c r="B163" s="8"/>
      <c r="C163" s="54" t="s">
        <v>51</v>
      </c>
      <c r="D163" s="10"/>
      <c r="E163" s="10">
        <f t="shared" si="32"/>
        <v>0</v>
      </c>
      <c r="F163" s="10"/>
      <c r="G163" s="10">
        <f t="shared" si="30"/>
        <v>0</v>
      </c>
      <c r="H163" s="10">
        <f t="shared" si="31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>
      <c r="A164" s="7"/>
      <c r="B164" s="8"/>
      <c r="C164" s="54" t="s">
        <v>51</v>
      </c>
      <c r="D164" s="10"/>
      <c r="E164" s="10">
        <f t="shared" si="32"/>
        <v>0</v>
      </c>
      <c r="F164" s="10"/>
      <c r="G164" s="10">
        <f t="shared" ref="G164:G179" si="33">IF(J164&gt;0,0,F164)</f>
        <v>0</v>
      </c>
      <c r="H164" s="10">
        <f t="shared" ref="H164:H179" si="34">+D164</f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>
      <c r="A165" s="7"/>
      <c r="B165" s="8"/>
      <c r="C165" s="54" t="s">
        <v>51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>
      <c r="A166" s="7"/>
      <c r="B166" s="8"/>
      <c r="C166" s="54" t="s">
        <v>51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>
      <c r="A167" s="7"/>
      <c r="B167" s="8"/>
      <c r="C167" s="54" t="s">
        <v>51</v>
      </c>
      <c r="D167" s="10"/>
      <c r="E167" s="10">
        <f t="shared" si="32"/>
        <v>0</v>
      </c>
      <c r="F167" s="10"/>
      <c r="G167" s="10">
        <f t="shared" si="33"/>
        <v>0</v>
      </c>
      <c r="H167" s="10">
        <f t="shared" si="34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>
      <c r="A168" s="7"/>
      <c r="B168" s="8"/>
      <c r="C168" s="54" t="s">
        <v>51</v>
      </c>
      <c r="D168" s="10"/>
      <c r="E168" s="10">
        <f t="shared" ref="E168:E183" si="35">+D168</f>
        <v>0</v>
      </c>
      <c r="F168" s="10"/>
      <c r="G168" s="10">
        <f t="shared" si="33"/>
        <v>0</v>
      </c>
      <c r="H168" s="10">
        <f t="shared" si="34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>
      <c r="A169" s="7"/>
      <c r="B169" s="8"/>
      <c r="C169" s="54" t="s">
        <v>51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>
      <c r="A170" s="7"/>
      <c r="B170" s="8"/>
      <c r="C170" s="54" t="s">
        <v>51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>
      <c r="A171" s="7"/>
      <c r="B171" s="8"/>
      <c r="C171" s="54" t="s">
        <v>51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>
      <c r="A172" s="7"/>
      <c r="B172" s="8"/>
      <c r="C172" s="54" t="s">
        <v>51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>
      <c r="A173" s="7"/>
      <c r="B173" s="8"/>
      <c r="C173" s="54" t="s">
        <v>51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>
      <c r="A174" s="7"/>
      <c r="B174" s="8"/>
      <c r="C174" s="54" t="s">
        <v>51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>
      <c r="A175" s="7"/>
      <c r="B175" s="8"/>
      <c r="C175" s="54" t="s">
        <v>51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>
      <c r="A176" s="7"/>
      <c r="B176" s="8"/>
      <c r="C176" s="54" t="s">
        <v>51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>
      <c r="A177" s="7"/>
      <c r="B177" s="8"/>
      <c r="C177" s="54" t="s">
        <v>51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>
      <c r="A178" s="7"/>
      <c r="B178" s="8"/>
      <c r="C178" s="54" t="s">
        <v>51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>
      <c r="A179" s="7"/>
      <c r="B179" s="8"/>
      <c r="C179" s="54" t="s">
        <v>51</v>
      </c>
      <c r="D179" s="10"/>
      <c r="E179" s="10">
        <f t="shared" si="35"/>
        <v>0</v>
      </c>
      <c r="F179" s="10"/>
      <c r="G179" s="10">
        <f t="shared" si="33"/>
        <v>0</v>
      </c>
      <c r="H179" s="10">
        <f t="shared" si="34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>
      <c r="A180" s="7"/>
      <c r="B180" s="8"/>
      <c r="C180" s="54" t="s">
        <v>51</v>
      </c>
      <c r="D180" s="10"/>
      <c r="E180" s="10">
        <f t="shared" si="35"/>
        <v>0</v>
      </c>
      <c r="F180" s="10"/>
      <c r="G180" s="10">
        <f t="shared" ref="G180:G195" si="36">IF(J180&gt;0,0,F180)</f>
        <v>0</v>
      </c>
      <c r="H180" s="10">
        <f t="shared" ref="H180:H195" si="37">+D180</f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>
      <c r="A181" s="7"/>
      <c r="B181" s="8"/>
      <c r="C181" s="54" t="s">
        <v>51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>
      <c r="A182" s="7"/>
      <c r="B182" s="8"/>
      <c r="C182" s="54" t="s">
        <v>51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>
      <c r="A183" s="7"/>
      <c r="B183" s="8"/>
      <c r="C183" s="54" t="s">
        <v>51</v>
      </c>
      <c r="D183" s="10"/>
      <c r="E183" s="10">
        <f t="shared" si="35"/>
        <v>0</v>
      </c>
      <c r="F183" s="10"/>
      <c r="G183" s="10">
        <f t="shared" si="36"/>
        <v>0</v>
      </c>
      <c r="H183" s="10">
        <f t="shared" si="37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>
      <c r="A184" s="7"/>
      <c r="B184" s="8"/>
      <c r="C184" s="54" t="s">
        <v>51</v>
      </c>
      <c r="D184" s="10"/>
      <c r="E184" s="10">
        <f t="shared" ref="E184:E199" si="38">+D184</f>
        <v>0</v>
      </c>
      <c r="F184" s="10"/>
      <c r="G184" s="10">
        <f t="shared" si="36"/>
        <v>0</v>
      </c>
      <c r="H184" s="10">
        <f t="shared" si="37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>
      <c r="A185" s="7"/>
      <c r="B185" s="8"/>
      <c r="C185" s="54" t="s">
        <v>51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>
      <c r="A186" s="7"/>
      <c r="B186" s="8"/>
      <c r="C186" s="54" t="s">
        <v>51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>
      <c r="A187" s="7"/>
      <c r="B187" s="8"/>
      <c r="C187" s="54" t="s">
        <v>51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>
      <c r="A188" s="7"/>
      <c r="B188" s="8"/>
      <c r="C188" s="54" t="s">
        <v>51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>
      <c r="A189" s="7"/>
      <c r="B189" s="8"/>
      <c r="C189" s="54" t="s">
        <v>51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>
      <c r="A190" s="7"/>
      <c r="B190" s="8"/>
      <c r="C190" s="54" t="s">
        <v>51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>
      <c r="A191" s="7"/>
      <c r="B191" s="8"/>
      <c r="C191" s="54" t="s">
        <v>51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>
      <c r="A192" s="7"/>
      <c r="B192" s="8"/>
      <c r="C192" s="54" t="s">
        <v>51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>
      <c r="A193" s="7"/>
      <c r="B193" s="8"/>
      <c r="C193" s="54" t="s">
        <v>51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>
      <c r="A194" s="7"/>
      <c r="B194" s="8"/>
      <c r="C194" s="54" t="s">
        <v>51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>
      <c r="A195" s="7"/>
      <c r="B195" s="8"/>
      <c r="C195" s="54" t="s">
        <v>51</v>
      </c>
      <c r="D195" s="10"/>
      <c r="E195" s="10">
        <f t="shared" si="38"/>
        <v>0</v>
      </c>
      <c r="F195" s="10"/>
      <c r="G195" s="10">
        <f t="shared" si="36"/>
        <v>0</v>
      </c>
      <c r="H195" s="10">
        <f t="shared" si="37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>
      <c r="A196" s="7"/>
      <c r="B196" s="8"/>
      <c r="C196" s="54" t="s">
        <v>51</v>
      </c>
      <c r="D196" s="10"/>
      <c r="E196" s="10">
        <f t="shared" si="38"/>
        <v>0</v>
      </c>
      <c r="F196" s="10"/>
      <c r="G196" s="10">
        <f t="shared" ref="G196:G211" si="39">IF(J196&gt;0,0,F196)</f>
        <v>0</v>
      </c>
      <c r="H196" s="10">
        <f t="shared" ref="H196:H211" si="40">+D196</f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>
      <c r="A197" s="7"/>
      <c r="B197" s="8"/>
      <c r="C197" s="54" t="s">
        <v>51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>
      <c r="A198" s="7"/>
      <c r="B198" s="8"/>
      <c r="C198" s="54" t="s">
        <v>51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>
      <c r="A199" s="7"/>
      <c r="B199" s="8"/>
      <c r="C199" s="54" t="s">
        <v>51</v>
      </c>
      <c r="D199" s="10"/>
      <c r="E199" s="10">
        <f t="shared" si="38"/>
        <v>0</v>
      </c>
      <c r="F199" s="10"/>
      <c r="G199" s="10">
        <f t="shared" si="39"/>
        <v>0</v>
      </c>
      <c r="H199" s="10">
        <f t="shared" si="40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>
      <c r="A200" s="7"/>
      <c r="B200" s="8"/>
      <c r="C200" s="54" t="s">
        <v>51</v>
      </c>
      <c r="D200" s="10"/>
      <c r="E200" s="10">
        <f t="shared" ref="E200:E215" si="41">+D200</f>
        <v>0</v>
      </c>
      <c r="F200" s="10"/>
      <c r="G200" s="10">
        <f t="shared" si="39"/>
        <v>0</v>
      </c>
      <c r="H200" s="10">
        <f t="shared" si="40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>
      <c r="A201" s="7"/>
      <c r="B201" s="8"/>
      <c r="C201" s="54" t="s">
        <v>51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>
      <c r="A202" s="7"/>
      <c r="B202" s="8"/>
      <c r="C202" s="54" t="s">
        <v>51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>
      <c r="A203" s="7"/>
      <c r="B203" s="8"/>
      <c r="C203" s="54" t="s">
        <v>51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>
      <c r="A204" s="7"/>
      <c r="B204" s="8"/>
      <c r="C204" s="54" t="s">
        <v>51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>
      <c r="A205" s="7"/>
      <c r="B205" s="8"/>
      <c r="C205" s="54" t="s">
        <v>51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>
      <c r="A206" s="7"/>
      <c r="B206" s="8"/>
      <c r="C206" s="54" t="s">
        <v>51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>
      <c r="A207" s="7"/>
      <c r="B207" s="8"/>
      <c r="C207" s="54" t="s">
        <v>51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>
      <c r="A208" s="7"/>
      <c r="B208" s="8"/>
      <c r="C208" s="54" t="s">
        <v>51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>
      <c r="A209" s="7"/>
      <c r="B209" s="8"/>
      <c r="C209" s="54" t="s">
        <v>51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>
      <c r="A210" s="7"/>
      <c r="B210" s="8"/>
      <c r="C210" s="54" t="s">
        <v>51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>
      <c r="A211" s="7"/>
      <c r="B211" s="8"/>
      <c r="C211" s="54" t="s">
        <v>51</v>
      </c>
      <c r="D211" s="10"/>
      <c r="E211" s="10">
        <f t="shared" si="41"/>
        <v>0</v>
      </c>
      <c r="F211" s="10"/>
      <c r="G211" s="10">
        <f t="shared" si="39"/>
        <v>0</v>
      </c>
      <c r="H211" s="10">
        <f t="shared" si="40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>
      <c r="A212" s="7"/>
      <c r="B212" s="8"/>
      <c r="C212" s="54" t="s">
        <v>51</v>
      </c>
      <c r="D212" s="10"/>
      <c r="E212" s="10">
        <f t="shared" si="41"/>
        <v>0</v>
      </c>
      <c r="F212" s="10"/>
      <c r="G212" s="10">
        <f t="shared" ref="G212:G227" si="42">IF(J212&gt;0,0,F212)</f>
        <v>0</v>
      </c>
      <c r="H212" s="10">
        <f t="shared" ref="H212:H227" si="43">+D212</f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>
      <c r="A213" s="7"/>
      <c r="B213" s="8"/>
      <c r="C213" s="54" t="s">
        <v>51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>
      <c r="A214" s="7"/>
      <c r="B214" s="8"/>
      <c r="C214" s="54" t="s">
        <v>51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>
      <c r="A215" s="7"/>
      <c r="B215" s="8"/>
      <c r="C215" s="54" t="s">
        <v>51</v>
      </c>
      <c r="D215" s="10"/>
      <c r="E215" s="10">
        <f t="shared" si="41"/>
        <v>0</v>
      </c>
      <c r="F215" s="10"/>
      <c r="G215" s="10">
        <f t="shared" si="42"/>
        <v>0</v>
      </c>
      <c r="H215" s="10">
        <f t="shared" si="43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>
      <c r="A216" s="7"/>
      <c r="B216" s="8"/>
      <c r="C216" s="54" t="s">
        <v>51</v>
      </c>
      <c r="D216" s="10"/>
      <c r="E216" s="10">
        <f t="shared" ref="E216:E231" si="44">+D216</f>
        <v>0</v>
      </c>
      <c r="F216" s="10"/>
      <c r="G216" s="10">
        <f t="shared" si="42"/>
        <v>0</v>
      </c>
      <c r="H216" s="10">
        <f t="shared" si="43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>
      <c r="A217" s="7"/>
      <c r="B217" s="8"/>
      <c r="C217" s="54" t="s">
        <v>51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>
      <c r="A218" s="7"/>
      <c r="B218" s="8"/>
      <c r="C218" s="54" t="s">
        <v>51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>
      <c r="A219" s="7"/>
      <c r="B219" s="8"/>
      <c r="C219" s="54" t="s">
        <v>51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>
      <c r="A220" s="7"/>
      <c r="B220" s="8"/>
      <c r="C220" s="54" t="s">
        <v>51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>
      <c r="A221" s="7"/>
      <c r="B221" s="8"/>
      <c r="C221" s="54" t="s">
        <v>51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>
      <c r="A222" s="7"/>
      <c r="B222" s="8"/>
      <c r="C222" s="54" t="s">
        <v>51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>
      <c r="A223" s="7"/>
      <c r="B223" s="8"/>
      <c r="C223" s="54" t="s">
        <v>51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>
      <c r="A224" s="7"/>
      <c r="B224" s="8"/>
      <c r="C224" s="54" t="s">
        <v>51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>
      <c r="A225" s="7"/>
      <c r="B225" s="8"/>
      <c r="C225" s="54" t="s">
        <v>51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>
      <c r="A226" s="7"/>
      <c r="B226" s="8"/>
      <c r="C226" s="54" t="s">
        <v>51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>
      <c r="A227" s="7"/>
      <c r="B227" s="8"/>
      <c r="C227" s="54" t="s">
        <v>51</v>
      </c>
      <c r="D227" s="10"/>
      <c r="E227" s="10">
        <f t="shared" si="44"/>
        <v>0</v>
      </c>
      <c r="F227" s="10"/>
      <c r="G227" s="10">
        <f t="shared" si="42"/>
        <v>0</v>
      </c>
      <c r="H227" s="10">
        <f t="shared" si="43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>
      <c r="A228" s="7"/>
      <c r="B228" s="8"/>
      <c r="C228" s="54" t="s">
        <v>51</v>
      </c>
      <c r="D228" s="10"/>
      <c r="E228" s="10">
        <f t="shared" si="44"/>
        <v>0</v>
      </c>
      <c r="F228" s="10"/>
      <c r="G228" s="10">
        <f t="shared" ref="G228:G241" si="45">IF(J228&gt;0,0,F228)</f>
        <v>0</v>
      </c>
      <c r="H228" s="10">
        <f t="shared" ref="H228:H241" si="46">+D228</f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>
      <c r="A229" s="7"/>
      <c r="B229" s="8"/>
      <c r="C229" s="54" t="s">
        <v>51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>
      <c r="A230" s="7"/>
      <c r="B230" s="8"/>
      <c r="C230" s="54" t="s">
        <v>51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>
      <c r="A231" s="7"/>
      <c r="B231" s="8"/>
      <c r="C231" s="54" t="s">
        <v>51</v>
      </c>
      <c r="D231" s="10"/>
      <c r="E231" s="10">
        <f t="shared" si="44"/>
        <v>0</v>
      </c>
      <c r="F231" s="10"/>
      <c r="G231" s="10">
        <f t="shared" si="45"/>
        <v>0</v>
      </c>
      <c r="H231" s="10">
        <f t="shared" si="46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>
      <c r="A232" s="7"/>
      <c r="B232" s="8"/>
      <c r="C232" s="54" t="s">
        <v>51</v>
      </c>
      <c r="D232" s="10"/>
      <c r="E232" s="10">
        <f t="shared" ref="E232:E241" si="47">+D232</f>
        <v>0</v>
      </c>
      <c r="F232" s="10"/>
      <c r="G232" s="10">
        <f t="shared" si="45"/>
        <v>0</v>
      </c>
      <c r="H232" s="10">
        <f t="shared" si="46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>
      <c r="A233" s="7"/>
      <c r="B233" s="8"/>
      <c r="C233" s="54" t="s">
        <v>51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>
      <c r="A234" s="7"/>
      <c r="B234" s="8"/>
      <c r="C234" s="54" t="s">
        <v>51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>
      <c r="A235" s="7"/>
      <c r="B235" s="8"/>
      <c r="C235" s="54" t="s">
        <v>51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>
      <c r="A236" s="7"/>
      <c r="B236" s="8"/>
      <c r="C236" s="54" t="s">
        <v>51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>
      <c r="A237" s="7"/>
      <c r="B237" s="8"/>
      <c r="C237" s="54" t="s">
        <v>51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>
      <c r="A238" s="7"/>
      <c r="B238" s="8"/>
      <c r="C238" s="54" t="s">
        <v>51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>
      <c r="A239" s="7"/>
      <c r="B239" s="8"/>
      <c r="C239" s="54" t="s">
        <v>51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>
      <c r="A240" s="7"/>
      <c r="B240" s="8"/>
      <c r="C240" s="54" t="s">
        <v>51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>
      <c r="A241" s="7"/>
      <c r="B241" s="8"/>
      <c r="C241" s="54" t="s">
        <v>51</v>
      </c>
      <c r="D241" s="10"/>
      <c r="E241" s="10">
        <f t="shared" si="47"/>
        <v>0</v>
      </c>
      <c r="F241" s="10"/>
      <c r="G241" s="10">
        <f t="shared" si="45"/>
        <v>0</v>
      </c>
      <c r="H241" s="10">
        <f t="shared" si="46"/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>
      <c r="A242" s="7"/>
      <c r="B242" s="8"/>
      <c r="C242" s="54" t="s">
        <v>51</v>
      </c>
      <c r="D242" s="10"/>
      <c r="E242" s="10">
        <f>+D242</f>
        <v>0</v>
      </c>
      <c r="F242" s="10"/>
      <c r="G242" s="10">
        <f>IF(J242&gt;0,0,F242)</f>
        <v>0</v>
      </c>
      <c r="H242" s="10">
        <f>+D242</f>
        <v>0</v>
      </c>
      <c r="I242" s="10"/>
      <c r="J242" s="51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</sheetData>
  <sheetProtection password="CEE5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3" fitToHeight="0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6" t="s">
        <v>0</v>
      </c>
    </row>
    <row r="4" spans="2:17" ht="15.75">
      <c r="B4"/>
      <c r="C4" s="16" t="e">
        <f>+PROJECT!#REF!</f>
        <v>#REF!</v>
      </c>
    </row>
    <row r="5" spans="2:17" ht="15.75">
      <c r="B5"/>
      <c r="C5" s="37" t="s">
        <v>16</v>
      </c>
      <c r="D5" s="1">
        <f>+PROJECT!D6</f>
        <v>22035520</v>
      </c>
      <c r="E5"/>
    </row>
    <row r="6" spans="2:17" ht="15.75">
      <c r="B6"/>
      <c r="C6" s="16" t="s">
        <v>17</v>
      </c>
      <c r="E6" s="38"/>
    </row>
    <row r="9" spans="2:17">
      <c r="B9" s="39" t="s">
        <v>18</v>
      </c>
      <c r="C9" s="1" t="s">
        <v>19</v>
      </c>
    </row>
    <row r="10" spans="2:17">
      <c r="B10" s="18"/>
      <c r="G10" s="19" t="s">
        <v>20</v>
      </c>
      <c r="H10" s="19"/>
    </row>
    <row r="11" spans="2:17">
      <c r="B11" s="18"/>
      <c r="G11" s="19" t="s">
        <v>20</v>
      </c>
    </row>
    <row r="12" spans="2:17">
      <c r="B12" s="18"/>
      <c r="G12" s="19" t="s">
        <v>20</v>
      </c>
    </row>
    <row r="13" spans="2:17">
      <c r="B13" s="18"/>
      <c r="G13" s="19" t="s">
        <v>20</v>
      </c>
    </row>
    <row r="14" spans="2:17">
      <c r="B14" s="18"/>
      <c r="G14" s="19" t="s">
        <v>20</v>
      </c>
    </row>
    <row r="15" spans="2:17">
      <c r="G15" s="19"/>
      <c r="H15" s="19"/>
    </row>
    <row r="16" spans="2:17">
      <c r="B16" s="16" t="s">
        <v>21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>
      <c r="Q17" s="20">
        <f>11378865.94+35000+4000+367.35+1726.55</f>
        <v>11419959.84</v>
      </c>
    </row>
    <row r="18" spans="2:17">
      <c r="B18" s="17" t="s">
        <v>22</v>
      </c>
      <c r="C18" s="22"/>
      <c r="D18" s="22"/>
      <c r="E18" s="22"/>
      <c r="F18" s="22"/>
      <c r="G18" s="24" t="s">
        <v>23</v>
      </c>
      <c r="H18" s="25" t="s">
        <v>24</v>
      </c>
      <c r="Q18" s="20">
        <f>Q16+Q17</f>
        <v>15853292</v>
      </c>
    </row>
    <row r="19" spans="2:17">
      <c r="B19" s="17" t="s">
        <v>25</v>
      </c>
      <c r="G19" s="19"/>
      <c r="I19" s="20"/>
      <c r="Q19" s="20">
        <f>15998392-145100</f>
        <v>15853292</v>
      </c>
    </row>
    <row r="20" spans="2:17">
      <c r="B20" s="18" t="s">
        <v>26</v>
      </c>
      <c r="G20" s="19" t="s">
        <v>20</v>
      </c>
      <c r="H20" s="19"/>
      <c r="I20" s="20"/>
    </row>
    <row r="21" spans="2:17">
      <c r="B21" s="18" t="s">
        <v>27</v>
      </c>
      <c r="G21" s="19" t="s">
        <v>20</v>
      </c>
      <c r="H21" s="19"/>
      <c r="I21" s="20"/>
    </row>
    <row r="22" spans="2:17">
      <c r="B22" s="18" t="s">
        <v>27</v>
      </c>
      <c r="G22" s="19" t="s">
        <v>20</v>
      </c>
      <c r="H22" s="19"/>
      <c r="I22" s="20"/>
    </row>
    <row r="23" spans="2:17">
      <c r="B23" s="18"/>
      <c r="H23" s="19"/>
      <c r="I23" s="20"/>
    </row>
    <row r="24" spans="2:17">
      <c r="B24" s="41" t="s">
        <v>28</v>
      </c>
      <c r="G24" s="19" t="s">
        <v>20</v>
      </c>
      <c r="H24" s="19"/>
      <c r="I24" s="20"/>
    </row>
    <row r="25" spans="2:17">
      <c r="B25" s="41" t="s">
        <v>28</v>
      </c>
      <c r="G25" s="19" t="s">
        <v>20</v>
      </c>
    </row>
    <row r="26" spans="2:17">
      <c r="B26" s="18" t="s">
        <v>29</v>
      </c>
      <c r="H26" s="19" t="s">
        <v>20</v>
      </c>
      <c r="I26" s="20"/>
    </row>
    <row r="27" spans="2:17">
      <c r="B27" s="18" t="s">
        <v>30</v>
      </c>
      <c r="H27" s="19" t="s">
        <v>20</v>
      </c>
      <c r="I27" s="20"/>
    </row>
    <row r="28" spans="2:17">
      <c r="B28" s="18" t="s">
        <v>31</v>
      </c>
      <c r="H28" s="19" t="s">
        <v>20</v>
      </c>
      <c r="I28" s="20"/>
    </row>
    <row r="29" spans="2:17">
      <c r="B29" s="18" t="s">
        <v>32</v>
      </c>
      <c r="H29" s="19" t="s">
        <v>20</v>
      </c>
      <c r="I29" s="20"/>
    </row>
    <row r="30" spans="2:17">
      <c r="B30" s="18" t="s">
        <v>33</v>
      </c>
      <c r="H30" s="19" t="s">
        <v>20</v>
      </c>
    </row>
    <row r="31" spans="2:17">
      <c r="B31" s="18" t="s">
        <v>34</v>
      </c>
      <c r="H31" s="19" t="s">
        <v>20</v>
      </c>
      <c r="I31" s="20"/>
    </row>
    <row r="32" spans="2:17">
      <c r="H32" s="19"/>
      <c r="I32" s="20"/>
    </row>
    <row r="33" spans="2:10">
      <c r="B33" s="17" t="s">
        <v>35</v>
      </c>
      <c r="G33" s="19" t="s">
        <v>20</v>
      </c>
      <c r="H33" s="19"/>
      <c r="I33" s="20"/>
      <c r="J33" s="19"/>
    </row>
    <row r="34" spans="2:10">
      <c r="B34" s="18"/>
      <c r="H34" s="19" t="s">
        <v>20</v>
      </c>
      <c r="I34" s="20"/>
    </row>
    <row r="35" spans="2:10">
      <c r="B35" s="18"/>
      <c r="H35" s="19" t="s">
        <v>20</v>
      </c>
      <c r="I35" s="20"/>
      <c r="J35" s="26"/>
    </row>
    <row r="36" spans="2:10">
      <c r="H36" s="19"/>
      <c r="I36" s="20"/>
      <c r="J36" s="19"/>
    </row>
    <row r="37" spans="2:10">
      <c r="B37" s="17" t="s">
        <v>36</v>
      </c>
      <c r="C37" s="22"/>
      <c r="D37" s="22"/>
      <c r="E37" s="22"/>
      <c r="F37" s="22"/>
      <c r="G37" s="19" t="s">
        <v>20</v>
      </c>
      <c r="H37" s="19"/>
      <c r="I37" s="27"/>
    </row>
    <row r="38" spans="2:10">
      <c r="B38" s="40"/>
      <c r="H38" s="19" t="s">
        <v>20</v>
      </c>
      <c r="I38" s="20"/>
    </row>
    <row r="39" spans="2:10">
      <c r="I39" s="20"/>
    </row>
    <row r="40" spans="2:10">
      <c r="B40" s="17" t="s">
        <v>37</v>
      </c>
      <c r="H40" s="19"/>
      <c r="I40" s="20"/>
    </row>
    <row r="41" spans="2:10">
      <c r="H41" s="19"/>
      <c r="I41" s="20"/>
    </row>
    <row r="42" spans="2:10">
      <c r="B42" s="17" t="s">
        <v>38</v>
      </c>
      <c r="G42" s="19" t="s">
        <v>20</v>
      </c>
      <c r="H42" s="19" t="s">
        <v>20</v>
      </c>
      <c r="I42" s="20"/>
    </row>
    <row r="43" spans="2:10">
      <c r="B43" s="18"/>
      <c r="G43" s="19"/>
      <c r="H43" s="19" t="s">
        <v>20</v>
      </c>
      <c r="I43" s="20"/>
    </row>
    <row r="44" spans="2:10">
      <c r="B44" s="17"/>
      <c r="G44" s="19"/>
      <c r="H44" s="19"/>
      <c r="I44" s="20"/>
    </row>
    <row r="45" spans="2:10">
      <c r="B45" s="17"/>
      <c r="G45" s="19"/>
      <c r="H45" s="19"/>
      <c r="I45" s="20"/>
    </row>
    <row r="46" spans="2:10">
      <c r="B46" s="16" t="s">
        <v>39</v>
      </c>
      <c r="G46" s="19" t="s">
        <v>20</v>
      </c>
      <c r="H46" s="19" t="s">
        <v>20</v>
      </c>
      <c r="I46" s="20"/>
    </row>
    <row r="47" spans="2:10">
      <c r="B47" s="16"/>
      <c r="G47" s="19"/>
      <c r="H47" s="19"/>
      <c r="I47" s="20"/>
    </row>
    <row r="48" spans="2:10">
      <c r="B48" s="42" t="s">
        <v>40</v>
      </c>
      <c r="G48" s="19" t="s">
        <v>20</v>
      </c>
      <c r="H48" s="19" t="s">
        <v>20</v>
      </c>
      <c r="I48" s="20"/>
    </row>
    <row r="49" spans="2:9">
      <c r="B49" s="16"/>
      <c r="G49" s="19"/>
      <c r="H49" s="19"/>
      <c r="I49" s="20"/>
    </row>
    <row r="50" spans="2:9">
      <c r="B50" s="17" t="s">
        <v>41</v>
      </c>
      <c r="G50" s="19" t="s">
        <v>20</v>
      </c>
      <c r="H50" s="19"/>
      <c r="I50" s="20"/>
    </row>
    <row r="51" spans="2:9">
      <c r="B51" s="28"/>
      <c r="C51" s="28"/>
      <c r="D51" s="28"/>
      <c r="E51" s="28"/>
      <c r="F51" s="28"/>
      <c r="G51" s="28"/>
      <c r="H51" s="21"/>
      <c r="I51" s="20"/>
    </row>
    <row r="52" spans="2:9">
      <c r="B52" s="29" t="s">
        <v>42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5" thickBot="1">
      <c r="B53" s="32" t="s">
        <v>43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5" thickTop="1">
      <c r="G54" s="19"/>
      <c r="H54" s="1" t="s">
        <v>44</v>
      </c>
    </row>
    <row r="55" spans="2:9">
      <c r="G55" s="19"/>
      <c r="H55" s="19"/>
      <c r="I55" s="20"/>
    </row>
    <row r="56" spans="2:9">
      <c r="G56" s="19"/>
      <c r="H56" s="19"/>
      <c r="I56" s="20"/>
    </row>
    <row r="57" spans="2:9">
      <c r="G57" s="19"/>
      <c r="H57" s="19"/>
      <c r="I57" s="20"/>
    </row>
    <row r="58" spans="2:9">
      <c r="G58" s="19"/>
      <c r="H58" s="19"/>
      <c r="I58" s="20"/>
    </row>
    <row r="59" spans="2:9">
      <c r="G59" s="19"/>
      <c r="H59" s="19"/>
      <c r="I59" s="20"/>
    </row>
    <row r="60" spans="2:9">
      <c r="G60" s="19"/>
      <c r="H60" s="19"/>
      <c r="I60" s="20"/>
    </row>
    <row r="61" spans="2:9">
      <c r="G61" s="19"/>
      <c r="H61" s="19"/>
      <c r="I61" s="20"/>
    </row>
    <row r="62" spans="2:9">
      <c r="G62" s="19"/>
      <c r="H62" s="19"/>
      <c r="I62" s="20"/>
    </row>
    <row r="63" spans="2:9">
      <c r="G63" s="19"/>
      <c r="H63" s="19"/>
      <c r="I63" s="20"/>
    </row>
    <row r="64" spans="2:9">
      <c r="G64" s="19"/>
      <c r="H64" s="19"/>
      <c r="I64" s="20"/>
    </row>
    <row r="65" spans="7:9">
      <c r="G65" s="19"/>
      <c r="H65" s="19"/>
      <c r="I65" s="20"/>
    </row>
    <row r="66" spans="7:9">
      <c r="G66" s="19"/>
      <c r="H66" s="19"/>
      <c r="I66" s="20"/>
    </row>
    <row r="67" spans="7:9">
      <c r="G67" s="19"/>
      <c r="H67" s="19"/>
      <c r="I67" s="20"/>
    </row>
    <row r="68" spans="7:9">
      <c r="G68" s="19"/>
      <c r="H68" s="19"/>
      <c r="I68" s="20"/>
    </row>
    <row r="69" spans="7:9">
      <c r="G69" s="19"/>
      <c r="H69" s="19"/>
      <c r="I69" s="20"/>
    </row>
    <row r="70" spans="7:9">
      <c r="G70" s="19"/>
      <c r="H70" s="19"/>
      <c r="I70" s="20"/>
    </row>
    <row r="71" spans="7:9">
      <c r="G71" s="19"/>
      <c r="H71" s="19"/>
      <c r="I71" s="20"/>
    </row>
    <row r="72" spans="7:9">
      <c r="G72" s="19"/>
      <c r="H72" s="19"/>
      <c r="I72" s="20"/>
    </row>
    <row r="73" spans="7:9">
      <c r="H73" s="19"/>
      <c r="I73" s="20"/>
    </row>
    <row r="74" spans="7:9">
      <c r="H74" s="19"/>
      <c r="I74" s="20"/>
    </row>
    <row r="75" spans="7:9">
      <c r="H75" s="19"/>
      <c r="I75" s="20"/>
    </row>
    <row r="76" spans="7:9">
      <c r="H76" s="19"/>
      <c r="I76" s="20"/>
    </row>
    <row r="77" spans="7:9">
      <c r="H77" s="19"/>
      <c r="I77" s="20"/>
    </row>
    <row r="78" spans="7:9">
      <c r="H78" s="19"/>
      <c r="I78" s="20"/>
    </row>
    <row r="79" spans="7:9">
      <c r="H79" s="19"/>
      <c r="I79" s="20"/>
    </row>
    <row r="80" spans="7:9">
      <c r="H80" s="19"/>
    </row>
    <row r="81" spans="8:8">
      <c r="H81" s="19"/>
    </row>
    <row r="82" spans="8:8">
      <c r="H82" s="19"/>
    </row>
    <row r="83" spans="8:8">
      <c r="H83" s="19"/>
    </row>
    <row r="84" spans="8:8">
      <c r="H84" s="19"/>
    </row>
    <row r="85" spans="8:8">
      <c r="H85" s="19"/>
    </row>
    <row r="86" spans="8:8">
      <c r="H86" s="19"/>
    </row>
    <row r="87" spans="8:8">
      <c r="H87" s="19"/>
    </row>
    <row r="88" spans="8:8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2024-12-26T17:18:34Z</cp:lastPrinted>
  <dcterms:created xsi:type="dcterms:W3CDTF">1999-12-06T21:37:36Z</dcterms:created>
  <dcterms:modified xsi:type="dcterms:W3CDTF">2026-07-15T00:28:25Z</dcterms:modified>
</cp:coreProperties>
</file>