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2\"/>
    </mc:Choice>
  </mc:AlternateContent>
  <xr:revisionPtr revIDLastSave="0" documentId="13_ncr:1_{03EB9A42-9968-4871-9CB2-F551AD1886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PROJECT!$A$15:$K$31</definedName>
    <definedName name="Print_Area_MI" localSheetId="3">DATA!#REF!</definedName>
    <definedName name="_xlnm.Print_Titles" localSheetId="0">PROJECT!$2:$14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1" i="1" l="1"/>
  <c r="G141" i="1"/>
  <c r="E141" i="1"/>
  <c r="H124" i="1"/>
  <c r="E124" i="1"/>
  <c r="H123" i="1"/>
  <c r="E123" i="1"/>
  <c r="H82" i="1"/>
  <c r="G82" i="1"/>
  <c r="E82" i="1"/>
  <c r="H81" i="1"/>
  <c r="G81" i="1"/>
  <c r="E81" i="1"/>
  <c r="H79" i="1" l="1"/>
  <c r="G79" i="1"/>
  <c r="E79" i="1"/>
  <c r="H74" i="1"/>
  <c r="G74" i="1"/>
  <c r="E74" i="1"/>
  <c r="H66" i="1" l="1"/>
  <c r="G66" i="1"/>
  <c r="E66" i="1"/>
  <c r="H62" i="1"/>
  <c r="G62" i="1"/>
  <c r="E62" i="1"/>
  <c r="H59" i="1"/>
  <c r="G59" i="1"/>
  <c r="E59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G17" i="1"/>
  <c r="G18" i="1"/>
  <c r="G19" i="1"/>
  <c r="G20" i="1"/>
  <c r="G21" i="1"/>
  <c r="G22" i="1"/>
  <c r="E17" i="1"/>
  <c r="E18" i="1"/>
  <c r="E19" i="1"/>
  <c r="E20" i="1"/>
  <c r="E21" i="1"/>
  <c r="E22" i="1"/>
  <c r="H16" i="1" l="1"/>
  <c r="G16" i="1"/>
  <c r="E16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H105" i="1"/>
  <c r="E106" i="1"/>
  <c r="G106" i="1"/>
  <c r="H106" i="1"/>
  <c r="E107" i="1"/>
  <c r="G107" i="1"/>
  <c r="H107" i="1"/>
  <c r="E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60" i="1"/>
  <c r="G60" i="1"/>
  <c r="H60" i="1"/>
  <c r="E61" i="1"/>
  <c r="G61" i="1"/>
  <c r="H61" i="1"/>
  <c r="E63" i="1"/>
  <c r="H63" i="1"/>
  <c r="E64" i="1"/>
  <c r="G64" i="1"/>
  <c r="H64" i="1"/>
  <c r="E65" i="1"/>
  <c r="G65" i="1"/>
  <c r="H65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H72" i="1"/>
  <c r="E73" i="1"/>
  <c r="G73" i="1"/>
  <c r="H73" i="1"/>
  <c r="E75" i="1"/>
  <c r="G75" i="1"/>
  <c r="H75" i="1"/>
  <c r="E76" i="1"/>
  <c r="G76" i="1"/>
  <c r="H76" i="1"/>
  <c r="E77" i="1"/>
  <c r="G77" i="1"/>
  <c r="H77" i="1"/>
  <c r="E78" i="1"/>
  <c r="H78" i="1"/>
  <c r="E80" i="1"/>
  <c r="G80" i="1"/>
  <c r="H80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H88" i="1"/>
  <c r="E240" i="1"/>
  <c r="G240" i="1"/>
  <c r="H240" i="1"/>
  <c r="F11" i="1"/>
  <c r="H15" i="1"/>
  <c r="G15" i="1"/>
  <c r="E15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<sst xmlns="http://schemas.openxmlformats.org/spreadsheetml/2006/main" count="623" uniqueCount="225">
  <si>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</si>
  <si>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</si>
  <si>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</si>
  <si>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</si>
  <si>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</si>
  <si>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</si>
  <si>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</si>
  <si>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</si>
  <si>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</si>
  <si>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</si>
  <si>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</si>
  <si>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</si>
  <si>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</si>
  <si>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</si>
  <si>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</si>
  <si>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</si>
  <si>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</si>
  <si>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</si>
  <si>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</si>
  <si>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</si>
  <si>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</si>
  <si>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</si>
  <si>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</si>
  <si>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</si>
  <si>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</si>
  <si>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</si>
  <si>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</si>
  <si>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</si>
  <si>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</si>
  <si>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</si>
  <si>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</si>
  <si>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</si>
  <si>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</si>
  <si>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</si>
  <si>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</si>
  <si>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</si>
  <si>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</si>
  <si>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</si>
  <si>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</si>
  <si>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</si>
  <si>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</si>
  <si>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</si>
  <si>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</si>
  <si>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</si>
  <si>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</si>
  <si>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</si>
  <si>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</si>
  <si>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</si>
  <si>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</si>
  <si>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</si>
  <si>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</si>
  <si>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</si>
  <si>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</si>
  <si>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</si>
  <si>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</si>
  <si>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</si>
  <si>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</si>
  <si>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</si>
  <si>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FY'20</t>
  </si>
  <si>
    <t>WILDLIFE RESOURCES</t>
  </si>
  <si>
    <t>DWR LOGAN NEW WARM WATER AQUACULTURE HATCHERY BUILDING</t>
  </si>
  <si>
    <t>13/20</t>
  </si>
  <si>
    <t>ITA 560 20*1799</t>
  </si>
  <si>
    <t>PG</t>
  </si>
  <si>
    <t>ITA 560 20*1813       E4P74OXXX</t>
  </si>
  <si>
    <t>ITA 560 20*1826       E1B670XXX</t>
  </si>
  <si>
    <t>NP</t>
  </si>
  <si>
    <t>FY'21</t>
  </si>
  <si>
    <t>DF</t>
  </si>
  <si>
    <t>ITA 560 21*370 REV FROM DWR E0FMSL16 E4Q040XXX</t>
  </si>
  <si>
    <t>13/21</t>
  </si>
  <si>
    <t xml:space="preserve">ITA 560 21*1520 </t>
  </si>
  <si>
    <t>FY'22</t>
  </si>
  <si>
    <t>13/22</t>
  </si>
  <si>
    <t>ITA 560 22*1627 PER Chris Vanheusen</t>
  </si>
  <si>
    <t>ITA 560 22*1635 per Chris Vanheusen</t>
  </si>
  <si>
    <t>FY'23</t>
  </si>
  <si>
    <t xml:space="preserve">IDT TRNSF DWR FUNDS FROM 22374520 TO CLOSE THAT PROJECT </t>
  </si>
  <si>
    <t>ITA 560 23*735  PER Chris Vanheusen</t>
  </si>
  <si>
    <t>FORSGREN ASSOCIATES INC - CONTRACT</t>
  </si>
  <si>
    <t>N/A</t>
  </si>
  <si>
    <t>2370233</t>
  </si>
  <si>
    <t>FORSGREN ASSOCIATES INC-GAX FC2023021515133</t>
  </si>
  <si>
    <t>DWA CONSTRUCTION INC. GAX FC2023031516230</t>
  </si>
  <si>
    <t>FORSGREN ASSOC GAX FC2023051819137</t>
  </si>
  <si>
    <t>FORSGREN ASSOC GAX FC2023053019489</t>
  </si>
  <si>
    <t>ZIONS/FORSGREN RTNG GAX FC2023053019490</t>
  </si>
  <si>
    <t>ITA 560 23* 1967</t>
  </si>
  <si>
    <t>ITA 560 23*1968</t>
  </si>
  <si>
    <t>ITA 560 23*1969</t>
  </si>
  <si>
    <t>1000-560-5049-RFH-7520-XEFM-E0FMSL16-E1B670XXX</t>
  </si>
  <si>
    <t>13/23</t>
  </si>
  <si>
    <t>3000-300-3502-FWAAA-20467520</t>
  </si>
  <si>
    <t>ITA 560 23*2290     PER CHRIS V.</t>
  </si>
  <si>
    <t>ITA 560 23*2310 PER CHRIS V.</t>
  </si>
  <si>
    <t>FORSGREN ASSOC GAX FC2023072823027</t>
  </si>
  <si>
    <t>FY'24</t>
  </si>
  <si>
    <t>FORSGREN ASSOC GAX FC2023081523645</t>
  </si>
  <si>
    <t>FORSGREN ASSOC GAX F23*074</t>
  </si>
  <si>
    <t>FORSGREN ASSOC GAX FC2023091825137</t>
  </si>
  <si>
    <t>FORSGREN ASSOC GAX FC2023101326325</t>
  </si>
  <si>
    <t>FORSGREN ASSOC GAX FC2023112127972</t>
  </si>
  <si>
    <t>WC3 PLAN REVIEW SVCS NOV 2023 PHONE CALLS</t>
  </si>
  <si>
    <t>WC3 PLAN REVIEW SVCS NOV 2023 1ST REVIEW</t>
  </si>
  <si>
    <t>WC3 PLAN REVIEW SVCS NOV 2023 2ND REVIEW</t>
  </si>
  <si>
    <t>UT ST FIRE MARSHAL GAX 24C5*155</t>
  </si>
  <si>
    <t>FORSGREN ASSOC GAX FC2024010429802</t>
  </si>
  <si>
    <t>FORSGREN ASSOC GAX FC2024011030206</t>
  </si>
  <si>
    <t>WC3 PLAN REVIEW 12.12.23 GAX 24C5*168</t>
  </si>
  <si>
    <t>DWA CONSTRUCTION INC - CONTRACT</t>
  </si>
  <si>
    <t>2475263</t>
  </si>
  <si>
    <t>FORSGREN ASSOC GAX FC2024020931666</t>
  </si>
  <si>
    <t>DFCM MGMT FEES TO 24425300  FROM  20467520</t>
  </si>
  <si>
    <t>ITA 24*083 DFCM COFC INS JAN 1 - JAN 31 2024</t>
  </si>
  <si>
    <t>ITA 24*085</t>
  </si>
  <si>
    <t>FORSGREN ASSOC GAX FC202403203346</t>
  </si>
  <si>
    <t>TRNSF TO 21257300 FROM 20467520 LEGAL FEES</t>
  </si>
  <si>
    <t>OCEANS DESIGN GAX FC2024032933900</t>
  </si>
  <si>
    <t>FORSGREN ASSOC GAX FC2024040934491</t>
  </si>
  <si>
    <t>FORSGREN ASSOC     AMD 001</t>
  </si>
  <si>
    <t>CO</t>
  </si>
  <si>
    <t>TRNSF TO 20467520 FROM 24278520 PER ROGER MELLENTHIN</t>
  </si>
  <si>
    <t>TRNSF TO 20467520 FROM 20324520 PER ROGER MELLENTHIN</t>
  </si>
  <si>
    <t>DWA CONST GAX FC2024050635753</t>
  </si>
  <si>
    <t>ZIONS/DWA RTNG GAX FC2024050635754</t>
  </si>
  <si>
    <t>FORSGREN ASSOC GAX FC2024051536189</t>
  </si>
  <si>
    <t>UTAH TESING AND ENGINEERING LLC - CONTRACT</t>
  </si>
  <si>
    <t>2470559</t>
  </si>
  <si>
    <t>WC3 PLAN REVIEW GAX 24C5*283</t>
  </si>
  <si>
    <t>LOGAN CITY GAX FC2024060437109</t>
  </si>
  <si>
    <t>DWA CONST GAX300FC2024062538523</t>
  </si>
  <si>
    <t>ZIONS/DWA RTNG GAX300FC2024062538524</t>
  </si>
  <si>
    <t>13/24</t>
  </si>
  <si>
    <t>ITA 560 24*3006</t>
  </si>
  <si>
    <t>1000-560-56049-RFH-7520-XEFM-E4D570XXX</t>
  </si>
  <si>
    <t>ITA 560 24* 3007</t>
  </si>
  <si>
    <t>UT TEST &amp; ENG GAX FC2024070239055</t>
  </si>
  <si>
    <t>UT TEST &amp; ENG GAX FC2024070239140</t>
  </si>
  <si>
    <t>DWA CONST GAX FC2024071640017</t>
  </si>
  <si>
    <t>ZIONS/DWA RTNG GAX FC202401640018</t>
  </si>
  <si>
    <t>FY'25</t>
  </si>
  <si>
    <t>FORSGREN ASSOC GAX F24*082</t>
  </si>
  <si>
    <t>DWA CONST GAX FC2024082041327</t>
  </si>
  <si>
    <t>ZIONS/DWA RTNG GAX FC2024082041328</t>
  </si>
  <si>
    <t>FORSGREN ASSOC GAX FC2024082341510</t>
  </si>
  <si>
    <t>FORSGREN ASSOC GAX F24*087</t>
  </si>
  <si>
    <t>ADD TO AUG IDT TO CORR UNIT FROM 3501</t>
  </si>
  <si>
    <t>UT TEST &amp; ENG GAX FC2024090842095</t>
  </si>
  <si>
    <t>FORSGREN ASSOC GAX FC2024091642556</t>
  </si>
  <si>
    <t>DWA CONST GAX FC2024091742640</t>
  </si>
  <si>
    <t>ZIONS/DWA RTNG GAX FC2024091742641</t>
  </si>
  <si>
    <t>UT TESTING GAX FC2024092743152</t>
  </si>
  <si>
    <t>BIOMARK GAX FC2024100243425</t>
  </si>
  <si>
    <t>DWA CONST GAX FC2024110645052</t>
  </si>
  <si>
    <t>ZIONS/DWA RTNG GAX FC2024110645053</t>
  </si>
  <si>
    <t>FORSGREN ASSOC     AMD 002</t>
  </si>
  <si>
    <t>FORSGREN ASSOC GAX FC2024111345337</t>
  </si>
  <si>
    <t>FORSGREN ASSOC GAX FC2024111545444</t>
  </si>
  <si>
    <t>DWA CONST     CO 001</t>
  </si>
  <si>
    <t>DWA CONST GAX FC2024112145707</t>
  </si>
  <si>
    <t>ZIONS/DWA RTNG GAX FC2024112145708</t>
  </si>
  <si>
    <t>UT TEST GAX FC2024120946474</t>
  </si>
  <si>
    <t>FORSGREN ASSOC GAX FC2024121846897</t>
  </si>
  <si>
    <t>DWA CONST GAX FC2024121947024</t>
  </si>
  <si>
    <t>ZIONS/DWA RTNG GAX FC2024121947025</t>
  </si>
  <si>
    <t>EH</t>
  </si>
  <si>
    <t>UT TEST GAX FC2025012948854</t>
  </si>
  <si>
    <t>UTAH TESTING &amp; ENG GAX300FC2025020749301</t>
  </si>
  <si>
    <t>INTEGRATED AQUA SYSTEMS  GAX300FC2025011047862</t>
  </si>
  <si>
    <t>FORSGREN ASSOC GAX300FC2025011648228</t>
  </si>
  <si>
    <t>DWA CONST GAX300FC202501248397</t>
  </si>
  <si>
    <t>ZIONS/DWA CONST RTNG GAX300FC202501248398</t>
  </si>
  <si>
    <t>DWA CONST GAX300FC2025030550440</t>
  </si>
  <si>
    <t>DWA CONST GAX300FC2025030550439</t>
  </si>
  <si>
    <t>HH</t>
  </si>
  <si>
    <t>DWA CONST     CO 002</t>
  </si>
  <si>
    <t>FORSGREN ASSOC     AMD 003</t>
  </si>
  <si>
    <t>UTAH TESTING AND ENGINEERING LLC GAX300FC2025040851993</t>
  </si>
  <si>
    <t xml:space="preserve"> 2470559</t>
  </si>
  <si>
    <t>6873</t>
  </si>
  <si>
    <t>DWA Construction Inc GAX300FC2025041752503</t>
  </si>
  <si>
    <t>DWA Construction Inc GAX300FC2025041752504</t>
  </si>
  <si>
    <t>DWA Construction Inc GAX300FC2025041752505</t>
  </si>
  <si>
    <t>DWA Construction Inc GAX300FC2025041752506</t>
  </si>
  <si>
    <t>6811</t>
  </si>
  <si>
    <t>DWA Construction Inc GAX300FC2025051353730</t>
  </si>
  <si>
    <t>DWA Construction Inc GAX300FC2025051353731</t>
  </si>
  <si>
    <t>UTAH TESTING AND ENGINEERING LLC GAX300FC2025052254141 CONTRACT 2470559-WARM WATER AQUACULTURE BUILDING</t>
  </si>
  <si>
    <t>UTAH TESTING AND ENGINEERING LLC GAX300FC2025060954933 CONTRACT 2470559-WARM WATER AQUACULTURE BUILDING</t>
  </si>
  <si>
    <t>DWA CONST     CO 003</t>
  </si>
  <si>
    <t>UTAH TESTING AND ENGINEERING LLC GAX300FC2025070456400 CONTRACT 2470559-WARM WATER AQUACULTURE BUILDING</t>
  </si>
  <si>
    <t>FORSGREN ASSOCIATES INC GAX300FC2025071557040 CONTRACT 2370233-DWR LOGAN WARM WATER AQUACULTURE HATCHRY</t>
  </si>
  <si>
    <t>FORSGREN ASSOCIATES INC GAX300FC2025071557041 CONTRACT 2370233-DWR LOGAN WARM WATER AQUACULTURE HATCHRY</t>
  </si>
  <si>
    <t>FORSGREN ASSOCIATES INC GAX300FC2025071557042 CONTRACT 2370233-DWR LOGAN WARM WATER AQUACULTURE HATCHRY</t>
  </si>
  <si>
    <t>FORSGREN ASSOCIATES INC GAX300FC2025071557043 CONTRACT 2370233-DWR LOGAN WARM WATER AQUACULTURE HATCHRY</t>
  </si>
  <si>
    <t>FORSGREN ASSOCIATES INC GAX300FC2025071557044 CONTRACT 2370233-DWR LOGAN WARM WATER AQUACULTURE HATCHRY</t>
  </si>
  <si>
    <t>6861</t>
  </si>
  <si>
    <t>TRNSF TO 20467520 FROM 25386520 EXCESS CLOSE FOR CONSTRUCTION</t>
  </si>
  <si>
    <t>DWA Construction Inc GAX300FC2025071657083 CONTRACT 2475263-PAY APP #14-LOGAN WARM WATER AQUACULTURE HATCHERY BLDG</t>
  </si>
  <si>
    <t>DWA Construction Inc GAX300FC2025071657084 CONTRACT 2475263-PAY APP #14-LOGAN WARM WATER AQUACULTURE HATCHERY BLDG</t>
  </si>
  <si>
    <t>DWA Construction Inc GAX300FC2025071657085 CONTRACT 2475263-PAY APP #15-LOGAN WARM WATER AQUACULTURE HATCHERY BLDG</t>
  </si>
  <si>
    <t>DWA Construction Inc GAX300FC2025071657086 CONTRACT 2475263-PAY APP #15-LOGAN WARM WATER AQUACULTURE HATCHERY BLDG</t>
  </si>
  <si>
    <t>Oceans Design Inc GAX300FC2025072857367 PO237721 DWR WARM WATER AQUACULTURE BLDG SELF-CLEANING TANKS</t>
  </si>
  <si>
    <t>13/25</t>
  </si>
  <si>
    <t>Roger R. Warren GAX300FC2025072957449 PO237904 DWR WARM WTR AQUACULTURE HATCHERY BLG WATER SPIKES</t>
  </si>
  <si>
    <t>FY'26</t>
  </si>
  <si>
    <t>DWA CONST     CO 004</t>
  </si>
  <si>
    <t>UTAH TESTING AND ENGINEERING LLC GAX300FC2025092659973 CONTRACT 2470559-WARM WATER AQUACULTURE BUILDING</t>
  </si>
  <si>
    <t>UTAH TESTING AND ENGINEERING LLC GAX300FC2025092659974 CONTRACT 2470559-WARM WATER AQUACULTURE BUILDING</t>
  </si>
  <si>
    <t>UTAH TESTING AND ENGINEERING LLC GAX300FC2025092659975 CONTRACT 2470559-WARM WATER AQUACULTURE BUILDING</t>
  </si>
  <si>
    <t>DWA Construction Inc GAX300FC2025100260291 CONTRACT 2475263-PAY APP #16-LOGAN WARM WATER AQUACULTURE HATCHERY BLDG</t>
  </si>
  <si>
    <t>DWA Construction Inc GAX300FC2025100260292 CONTRACT 2475263-PAY APP #16-LOGAN WARM WATER AQUACULTURE HATCHERY BLDG</t>
  </si>
  <si>
    <t>DWA Construction Inc GAX300FC2025100260293 CONTRACT 2475263-PAY APP #17-LOGAN WARM WATER AQUACULTURE HATCHERY BLDG</t>
  </si>
  <si>
    <t>DWA Construction Inc GAX300FC2025100260294 CONTRACT 2475263-PAY APP #17-LOGAN WARM WATER AQUACULTURE HATCHERY BLDG</t>
  </si>
  <si>
    <t>Integrated Aqua Systems GAX300FC2025102861302 PO 240364 - LOGAN FISH HATCHERY</t>
  </si>
  <si>
    <t>FORSGREN ASSOC     AMD 004</t>
  </si>
  <si>
    <t>FORSGREN ASSOCIATES INC GAX300FC2026012064675 CONTRACT 2370233-DWR LOGAN WARM WATER AQUACULTURE HATCHRY</t>
  </si>
  <si>
    <t>DWA CONST     CO 005</t>
  </si>
  <si>
    <t>FORSGREN ASSOCIATES INC GAX300FC2026022066321 CONTRACT 2370233-DWR LOGAN WARM WATER AQUACULTURE HATCHRY</t>
  </si>
  <si>
    <t>DWA Construction Inc GAX300FC2026022366396 CONTRACT 2475263-PAY APP #18-LOGAN WARM WATER AQUACULTURE HATCHERY BLDG</t>
  </si>
  <si>
    <t>DWA Construction Inc GAX300FC2026022366397 CONTRACT 2475263-PAY APP #18-LOGAN WARM WATER AQUACULTURE HATCHERY BLDG</t>
  </si>
  <si>
    <t>FORSGREN ASSOCIATES INC GAX300FC2026031167278 CONTRACT 2370233-DWR LOGAN WARM WATER AQUACULTURE HATCHRY</t>
  </si>
  <si>
    <t>FORSGREN ASSOCIATES INC GAX300FC2026040968416 CONTRACT 2370233-DWR LOGAN WARM WATER AQUACULTURE HATCHRY</t>
  </si>
  <si>
    <t>DWA Construction Inc GAX300FC2026050469528 CONTRACT 2475263-PAY APP #19-LOGAN WARM WATER AQUACULTURE HATCHERY BLDG</t>
  </si>
  <si>
    <t>DWA Construction Inc GAX300FC2026050469529 CONTRACT 2475263-PAY APP #19-LOGAN WARM WATER AQUACULTURE HATCHERY BLDG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</si>
</sst>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49" fontId="6" fillId="2" borderId="0" xfId="0" quotePrefix="1" applyNumberFormat="1" applyFont="1" applyFill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 vertical="center"/>
      <protection locked="0"/>
    </xf>
    <xf numFmtId="17" fontId="6" fillId="0" borderId="0" xfId="2" applyNumberFormat="1" applyFont="1" applyBorder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5" fillId="0" borderId="0" xfId="0" applyFont="1" applyAlignment="1">
      <alignment horizontal="left"/>
    </xf>
    <xf numFmtId="164" fontId="6" fillId="0" borderId="0" xfId="0" applyFont="1" applyAlignment="1">
      <alignment horizontal="left"/>
    </xf>
    <xf numFmtId="43" fontId="6" fillId="0" borderId="0" xfId="2" applyFont="1" applyFill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B51B6FE-C3C7-4B49-BADC-8A50E84CAAA8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424B12C6-1979-4C8B-AE78-2940CDB6520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59" activePane="bottomLeft" state="frozen"/>
      <selection pane="bottomLeft" activeCell="C169" sqref="C169"/>
    </sheetView>
  </sheetViews>
  <sheetFormatPr defaultColWidth="8.90625" defaultRowHeight="11.4" x14ac:dyDescent="0.2"/>
  <cols>
    <col min="1" max="1" width="5.81640625" style="49" customWidth="1"/>
    <col min="2" max="2" width="75.36328125" style="50" customWidth="1"/>
    <col min="3" max="3" width="3.81640625" style="51" customWidth="1"/>
    <col min="4" max="9" width="10.453125" style="52" customWidth="1"/>
    <col min="10" max="10" width="5.90625" style="85" customWidth="1"/>
    <col min="11" max="11" width="5.90625" style="86" customWidth="1"/>
    <col min="12" max="12" width="9.81640625" style="52" customWidth="1"/>
    <col min="13" max="16384" width="8.90625" style="52"/>
  </cols>
  <sheetData>
    <row r="1" spans="1:254" ht="12" x14ac:dyDescent="0.25">
      <c r="H1" s="87" t="s">
        <v>38</v>
      </c>
      <c r="J1" s="53"/>
      <c r="K1" s="54"/>
    </row>
    <row r="2" spans="1:254" s="4" customFormat="1" ht="14.1" customHeight="1" x14ac:dyDescent="0.25">
      <c r="A2" s="110"/>
      <c r="B2" s="2" t="s">
        <v>0</v>
      </c>
      <c r="C2" s="47"/>
      <c r="D2" s="94"/>
      <c r="H2" s="4" t="s">
        <v>48</v>
      </c>
      <c r="I2" s="88"/>
      <c r="J2" s="89"/>
      <c r="K2" s="5"/>
      <c r="L2" s="52"/>
      <c r="M2" s="52"/>
      <c r="N2" s="52"/>
    </row>
    <row r="3" spans="1:254" s="4" customFormat="1" ht="14.1" customHeight="1" x14ac:dyDescent="0.25">
      <c r="A3" s="110"/>
      <c r="B3" s="3" t="s">
        <v>1</v>
      </c>
      <c r="C3" s="46"/>
      <c r="D3" s="4" t="s">
        <v>59</v>
      </c>
      <c r="H3" s="4" t="s">
        <v>49</v>
      </c>
      <c r="I3" s="88"/>
      <c r="J3" s="89"/>
      <c r="K3" s="5"/>
      <c r="L3" s="52"/>
      <c r="M3" s="52"/>
      <c r="N3" s="52"/>
    </row>
    <row r="4" spans="1:254" s="4" customFormat="1" ht="14.1" customHeight="1" x14ac:dyDescent="0.25">
      <c r="A4" s="110"/>
      <c r="B4" s="93" t="s">
        <v>55</v>
      </c>
      <c r="C4" s="46"/>
      <c r="D4" s="102"/>
      <c r="H4" s="4" t="s">
        <v>50</v>
      </c>
      <c r="I4" s="88"/>
      <c r="J4" s="89"/>
      <c r="K4" s="5"/>
      <c r="L4" s="52"/>
      <c r="M4" s="52"/>
      <c r="N4" s="52"/>
    </row>
    <row r="5" spans="1:254" s="4" customFormat="1" ht="14.1" customHeight="1" x14ac:dyDescent="0.25">
      <c r="A5" s="110"/>
      <c r="B5" s="2" t="s">
        <v>2</v>
      </c>
      <c r="C5" s="47"/>
      <c r="D5" s="100" t="s">
        <v>60</v>
      </c>
      <c r="H5" s="4" t="s">
        <v>51</v>
      </c>
      <c r="I5" s="88"/>
      <c r="J5" s="89"/>
      <c r="K5" s="5"/>
      <c r="L5" s="52"/>
      <c r="M5" s="52"/>
      <c r="N5" s="52"/>
    </row>
    <row r="6" spans="1:254" s="4" customFormat="1" ht="14.1" customHeight="1" thickBot="1" x14ac:dyDescent="0.3">
      <c r="A6" s="110"/>
      <c r="B6" s="2" t="s">
        <v>3</v>
      </c>
      <c r="C6" s="47"/>
      <c r="D6" s="52">
        <v>20467520</v>
      </c>
      <c r="E6" s="4" t="s">
        <v>4</v>
      </c>
      <c r="H6" s="4" t="s">
        <v>54</v>
      </c>
      <c r="I6" s="90"/>
      <c r="J6" s="89"/>
      <c r="K6" s="5"/>
      <c r="L6" s="52"/>
      <c r="M6" s="52"/>
      <c r="N6" s="52"/>
    </row>
    <row r="7" spans="1:254" s="4" customFormat="1" ht="14.1" customHeight="1" x14ac:dyDescent="0.25">
      <c r="A7" s="110"/>
      <c r="B7" s="2" t="s">
        <v>5</v>
      </c>
      <c r="C7" s="47"/>
      <c r="D7" s="101" t="s">
        <v>92</v>
      </c>
      <c r="G7" s="4">
        <f>+G11-F11</f>
        <v>72101.26999999769</v>
      </c>
      <c r="H7" s="4" t="s">
        <v>52</v>
      </c>
      <c r="I7" s="91">
        <f>SUM(I2:I6)</f>
        <v>0</v>
      </c>
      <c r="J7" s="92"/>
      <c r="K7" s="5"/>
      <c r="L7" s="41"/>
      <c r="M7" s="42"/>
      <c r="N7" s="43"/>
    </row>
    <row r="8" spans="1:254" s="4" customFormat="1" ht="14.1" customHeight="1" x14ac:dyDescent="0.25">
      <c r="A8" s="110"/>
      <c r="B8" s="55"/>
      <c r="C8" s="56"/>
      <c r="D8" s="57"/>
      <c r="E8" s="57" t="s">
        <v>6</v>
      </c>
      <c r="F8" s="57"/>
      <c r="G8" s="57"/>
      <c r="H8" s="57"/>
      <c r="I8" s="57" t="s">
        <v>7</v>
      </c>
      <c r="J8" s="58" t="s">
        <v>46</v>
      </c>
      <c r="K8" s="59" t="s">
        <v>47</v>
      </c>
      <c r="L8" s="95"/>
      <c r="M8" s="78"/>
    </row>
    <row r="9" spans="1:254" s="67" customFormat="1" ht="14.1" customHeight="1" x14ac:dyDescent="0.25">
      <c r="A9" s="110"/>
      <c r="B9" s="60" t="s">
        <v>8</v>
      </c>
      <c r="C9" s="61"/>
      <c r="D9" s="62" t="s">
        <v>9</v>
      </c>
      <c r="E9" s="63" t="s">
        <v>10</v>
      </c>
      <c r="F9" s="63" t="s">
        <v>11</v>
      </c>
      <c r="G9" s="64" t="s">
        <v>12</v>
      </c>
      <c r="H9" s="64" t="s">
        <v>13</v>
      </c>
      <c r="I9" s="63" t="s">
        <v>9</v>
      </c>
      <c r="J9" s="65" t="s">
        <v>14</v>
      </c>
      <c r="K9" s="66" t="s">
        <v>14</v>
      </c>
      <c r="L9" s="96" t="s">
        <v>56</v>
      </c>
      <c r="M9" s="97" t="s">
        <v>57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8"/>
      <c r="M10" s="9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5">
      <c r="A11" s="111" t="s">
        <v>15</v>
      </c>
      <c r="B11" s="76" t="s">
        <v>16</v>
      </c>
      <c r="C11" s="77"/>
      <c r="D11" s="9">
        <f>SUM(D16:D240)</f>
        <v>9710900.9100000001</v>
      </c>
      <c r="E11" s="9">
        <f>SUM(E16:E240)-F11</f>
        <v>951195.26999999955</v>
      </c>
      <c r="F11" s="9">
        <f>SUM(F16:F240)</f>
        <v>8759705.6400000006</v>
      </c>
      <c r="G11" s="9">
        <f>SUM(G16:G240)</f>
        <v>8831806.9099999983</v>
      </c>
      <c r="H11" s="9">
        <f>+D11-G11</f>
        <v>879094.00000000186</v>
      </c>
      <c r="I11" s="9">
        <f>SUM(I16:I240)</f>
        <v>0</v>
      </c>
      <c r="J11" s="45"/>
      <c r="K11" s="10"/>
      <c r="L11" s="99">
        <f>SUM(L15:L240)</f>
        <v>0</v>
      </c>
      <c r="M11" s="99">
        <f>SUM(M15:M240)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111"/>
      <c r="B12" s="80"/>
      <c r="C12" s="81"/>
      <c r="D12" s="13"/>
      <c r="E12" s="13"/>
      <c r="F12" s="13"/>
      <c r="G12" s="13"/>
      <c r="H12" s="13"/>
      <c r="I12" s="13"/>
      <c r="J12" s="82"/>
      <c r="K12" s="83"/>
      <c r="L12" s="84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79" customFormat="1" ht="14.1" customHeight="1" x14ac:dyDescent="0.25">
      <c r="A13" s="111"/>
      <c r="B13" s="79" t="s">
        <v>134</v>
      </c>
      <c r="C13" s="77"/>
      <c r="D13" s="78"/>
      <c r="E13" s="78"/>
      <c r="F13" s="78"/>
      <c r="G13" s="78"/>
      <c r="H13" s="78"/>
      <c r="I13" s="78"/>
      <c r="J13" s="105"/>
      <c r="K13" s="106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</row>
    <row r="14" spans="1:254" s="79" customFormat="1" ht="14.1" customHeight="1" x14ac:dyDescent="0.25">
      <c r="A14" s="111"/>
      <c r="B14" s="107" t="s">
        <v>90</v>
      </c>
      <c r="C14" s="77"/>
      <c r="D14" s="78"/>
      <c r="E14" s="78"/>
      <c r="F14" s="78"/>
      <c r="G14" s="78"/>
      <c r="H14" s="78"/>
      <c r="I14" s="78"/>
      <c r="J14" s="105"/>
      <c r="K14" s="106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</row>
    <row r="15" spans="1:254" s="11" customFormat="1" ht="14.1" customHeight="1" x14ac:dyDescent="0.25">
      <c r="A15" s="6"/>
      <c r="B15" s="103"/>
      <c r="C15" s="48" t="s">
        <v>53</v>
      </c>
      <c r="D15" s="9"/>
      <c r="E15" s="9">
        <f>+D15</f>
        <v>0</v>
      </c>
      <c r="F15" s="9"/>
      <c r="G15" s="9">
        <f t="shared" ref="G15:G22" si="0">IF(J15&gt;0,0,F15)</f>
        <v>0</v>
      </c>
      <c r="H15" s="9">
        <f t="shared" ref="H15" si="1">+D15</f>
        <v>0</v>
      </c>
      <c r="I15" s="9"/>
      <c r="J15" s="45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44" t="s">
        <v>58</v>
      </c>
      <c r="B16" s="7"/>
      <c r="C16" s="48"/>
      <c r="D16" s="9"/>
      <c r="E16" s="9">
        <f t="shared" ref="E16:E22" si="2">+D16</f>
        <v>0</v>
      </c>
      <c r="F16" s="9"/>
      <c r="G16" s="9">
        <f t="shared" si="0"/>
        <v>0</v>
      </c>
      <c r="H16" s="9">
        <f>+D16</f>
        <v>0</v>
      </c>
      <c r="I16" s="9"/>
      <c r="J16" s="45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61</v>
      </c>
      <c r="B17" s="103" t="s">
        <v>62</v>
      </c>
      <c r="C17" s="104" t="s">
        <v>63</v>
      </c>
      <c r="D17" s="9">
        <v>74483.33</v>
      </c>
      <c r="E17" s="9">
        <f t="shared" si="2"/>
        <v>74483.33</v>
      </c>
      <c r="F17" s="9"/>
      <c r="G17" s="9">
        <f t="shared" si="0"/>
        <v>0</v>
      </c>
      <c r="H17" s="9">
        <f t="shared" ref="H17:H34" si="3">+D17</f>
        <v>74483.33</v>
      </c>
      <c r="I17" s="9"/>
      <c r="J17" s="45"/>
      <c r="K17" s="10">
        <v>4737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 t="s">
        <v>61</v>
      </c>
      <c r="B18" s="103" t="s">
        <v>64</v>
      </c>
      <c r="C18" s="104" t="s">
        <v>66</v>
      </c>
      <c r="D18" s="9">
        <v>240800</v>
      </c>
      <c r="E18" s="9">
        <f t="shared" si="2"/>
        <v>240800</v>
      </c>
      <c r="F18" s="9"/>
      <c r="G18" s="9">
        <f t="shared" si="0"/>
        <v>0</v>
      </c>
      <c r="H18" s="9">
        <f t="shared" si="3"/>
        <v>240800</v>
      </c>
      <c r="I18" s="9"/>
      <c r="J18" s="45"/>
      <c r="K18" s="10">
        <v>4737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6" t="s">
        <v>61</v>
      </c>
      <c r="B19" s="103" t="s">
        <v>65</v>
      </c>
      <c r="C19" s="104" t="s">
        <v>66</v>
      </c>
      <c r="D19" s="9">
        <v>260000</v>
      </c>
      <c r="E19" s="9">
        <f t="shared" si="2"/>
        <v>260000</v>
      </c>
      <c r="F19" s="9"/>
      <c r="G19" s="9">
        <f t="shared" si="0"/>
        <v>0</v>
      </c>
      <c r="H19" s="9">
        <f t="shared" si="3"/>
        <v>260000</v>
      </c>
      <c r="I19" s="9"/>
      <c r="J19" s="45"/>
      <c r="K19" s="10">
        <v>4737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48" t="s">
        <v>53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5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12"/>
      <c r="C21" s="48" t="s">
        <v>53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45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44" t="s">
        <v>67</v>
      </c>
      <c r="B22" s="7"/>
      <c r="C22" s="48" t="s">
        <v>53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45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6">
        <v>44138</v>
      </c>
      <c r="B23" s="103" t="s">
        <v>69</v>
      </c>
      <c r="C23" s="104" t="s">
        <v>68</v>
      </c>
      <c r="D23" s="9">
        <v>2000000</v>
      </c>
      <c r="E23" s="9">
        <f t="shared" ref="E23:E25" si="4">+D23</f>
        <v>2000000</v>
      </c>
      <c r="F23" s="9"/>
      <c r="G23" s="9">
        <f t="shared" ref="G23:G37" si="5">IF(J23&gt;0,0,F23)</f>
        <v>0</v>
      </c>
      <c r="H23" s="9">
        <f t="shared" si="3"/>
        <v>2000000</v>
      </c>
      <c r="I23" s="9"/>
      <c r="J23" s="45"/>
      <c r="K23" s="10">
        <v>4737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5">
      <c r="A24" s="6" t="s">
        <v>70</v>
      </c>
      <c r="B24" s="103" t="s">
        <v>71</v>
      </c>
      <c r="C24" s="104" t="s">
        <v>66</v>
      </c>
      <c r="D24" s="9">
        <v>100000</v>
      </c>
      <c r="E24" s="9">
        <f t="shared" si="4"/>
        <v>100000</v>
      </c>
      <c r="F24" s="9"/>
      <c r="G24" s="9">
        <f t="shared" si="5"/>
        <v>0</v>
      </c>
      <c r="H24" s="9">
        <f t="shared" si="3"/>
        <v>100000</v>
      </c>
      <c r="I24" s="9"/>
      <c r="J24" s="45"/>
      <c r="K24" s="10">
        <v>4737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48" t="s">
        <v>53</v>
      </c>
      <c r="D25" s="9"/>
      <c r="E25" s="9">
        <f t="shared" si="4"/>
        <v>0</v>
      </c>
      <c r="F25" s="9"/>
      <c r="G25" s="9">
        <f t="shared" si="5"/>
        <v>0</v>
      </c>
      <c r="H25" s="9">
        <f t="shared" si="3"/>
        <v>0</v>
      </c>
      <c r="I25" s="9"/>
      <c r="J25" s="45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48" t="s">
        <v>53</v>
      </c>
      <c r="D26" s="8"/>
      <c r="E26" s="9">
        <f t="shared" ref="E26:E39" si="6">+D26</f>
        <v>0</v>
      </c>
      <c r="F26" s="9"/>
      <c r="G26" s="9">
        <f t="shared" si="5"/>
        <v>0</v>
      </c>
      <c r="H26" s="9">
        <f t="shared" si="3"/>
        <v>0</v>
      </c>
      <c r="I26" s="9"/>
      <c r="J26" s="45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5">
      <c r="A27" s="44" t="s">
        <v>72</v>
      </c>
      <c r="B27" s="7"/>
      <c r="C27" s="48" t="s">
        <v>53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3"/>
        <v>0</v>
      </c>
      <c r="I27" s="9"/>
      <c r="J27" s="45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6" t="s">
        <v>73</v>
      </c>
      <c r="B28" s="103" t="s">
        <v>74</v>
      </c>
      <c r="C28" s="104" t="s">
        <v>66</v>
      </c>
      <c r="D28" s="9">
        <v>1800000</v>
      </c>
      <c r="E28" s="9">
        <f t="shared" si="6"/>
        <v>1800000</v>
      </c>
      <c r="F28" s="9"/>
      <c r="G28" s="9">
        <f t="shared" si="5"/>
        <v>0</v>
      </c>
      <c r="H28" s="9">
        <f t="shared" si="3"/>
        <v>1800000</v>
      </c>
      <c r="I28" s="9"/>
      <c r="J28" s="45"/>
      <c r="K28" s="10">
        <v>4737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6" t="s">
        <v>73</v>
      </c>
      <c r="B29" s="103" t="s">
        <v>75</v>
      </c>
      <c r="C29" s="104" t="s">
        <v>66</v>
      </c>
      <c r="D29" s="9">
        <v>203000</v>
      </c>
      <c r="E29" s="9">
        <f t="shared" si="6"/>
        <v>203000</v>
      </c>
      <c r="F29" s="9"/>
      <c r="G29" s="9">
        <f t="shared" si="5"/>
        <v>0</v>
      </c>
      <c r="H29" s="9">
        <f t="shared" si="3"/>
        <v>203000</v>
      </c>
      <c r="I29" s="9"/>
      <c r="J29" s="45"/>
      <c r="K29" s="10">
        <v>4737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48" t="s">
        <v>53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3"/>
        <v>0</v>
      </c>
      <c r="I30" s="9"/>
      <c r="J30" s="45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48" t="s">
        <v>53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3"/>
        <v>0</v>
      </c>
      <c r="I31" s="9"/>
      <c r="J31" s="45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5">
      <c r="A32" s="44" t="s">
        <v>76</v>
      </c>
      <c r="B32" s="7"/>
      <c r="C32" s="48" t="s">
        <v>53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3"/>
        <v>0</v>
      </c>
      <c r="I32" s="9"/>
      <c r="J32" s="45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44805</v>
      </c>
      <c r="B33" s="7" t="s">
        <v>77</v>
      </c>
      <c r="C33" s="48" t="s">
        <v>68</v>
      </c>
      <c r="D33" s="9">
        <v>107102.94</v>
      </c>
      <c r="E33" s="9">
        <f t="shared" si="6"/>
        <v>107102.94</v>
      </c>
      <c r="F33" s="9"/>
      <c r="G33" s="9">
        <f t="shared" si="5"/>
        <v>0</v>
      </c>
      <c r="H33" s="9">
        <f t="shared" si="3"/>
        <v>107102.94</v>
      </c>
      <c r="I33" s="9"/>
      <c r="J33" s="45"/>
      <c r="K33" s="10">
        <v>4737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5">
      <c r="A34" s="6">
        <v>44909</v>
      </c>
      <c r="B34" s="103" t="s">
        <v>78</v>
      </c>
      <c r="C34" s="48" t="s">
        <v>68</v>
      </c>
      <c r="D34" s="9">
        <v>3000000</v>
      </c>
      <c r="E34" s="9">
        <f t="shared" si="6"/>
        <v>3000000</v>
      </c>
      <c r="F34" s="9"/>
      <c r="G34" s="9">
        <f t="shared" si="5"/>
        <v>0</v>
      </c>
      <c r="H34" s="9">
        <f t="shared" si="3"/>
        <v>3000000</v>
      </c>
      <c r="I34" s="9"/>
      <c r="J34" s="45"/>
      <c r="K34" s="10">
        <v>4737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44944</v>
      </c>
      <c r="B35" s="7" t="s">
        <v>79</v>
      </c>
      <c r="C35" s="48" t="s">
        <v>80</v>
      </c>
      <c r="D35" s="9"/>
      <c r="E35" s="9">
        <f t="shared" si="6"/>
        <v>0</v>
      </c>
      <c r="F35" s="9"/>
      <c r="G35" s="9">
        <v>667400</v>
      </c>
      <c r="H35" s="9">
        <f t="shared" ref="H35:H37" si="7">+D35</f>
        <v>0</v>
      </c>
      <c r="I35" s="9"/>
      <c r="J35" s="45" t="s">
        <v>81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44972</v>
      </c>
      <c r="B36" s="7" t="s">
        <v>82</v>
      </c>
      <c r="C36" s="48" t="s">
        <v>68</v>
      </c>
      <c r="D36" s="9"/>
      <c r="E36" s="9">
        <f t="shared" si="6"/>
        <v>0</v>
      </c>
      <c r="F36" s="9">
        <v>892.5</v>
      </c>
      <c r="G36" s="9">
        <f t="shared" si="5"/>
        <v>0</v>
      </c>
      <c r="H36" s="9">
        <f t="shared" si="7"/>
        <v>0</v>
      </c>
      <c r="I36" s="9"/>
      <c r="J36" s="45" t="s">
        <v>81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45000</v>
      </c>
      <c r="B37" s="7" t="s">
        <v>83</v>
      </c>
      <c r="C37" s="48" t="s">
        <v>68</v>
      </c>
      <c r="D37" s="9"/>
      <c r="E37" s="9">
        <f t="shared" si="6"/>
        <v>0</v>
      </c>
      <c r="F37" s="9">
        <v>10282.65</v>
      </c>
      <c r="G37" s="9">
        <f t="shared" si="5"/>
        <v>10282.65</v>
      </c>
      <c r="H37" s="9">
        <f t="shared" si="7"/>
        <v>0</v>
      </c>
      <c r="I37" s="9"/>
      <c r="J37" s="45"/>
      <c r="K37" s="10">
        <v>6811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45007</v>
      </c>
      <c r="B38" s="7" t="s">
        <v>83</v>
      </c>
      <c r="C38" s="48" t="s">
        <v>68</v>
      </c>
      <c r="D38" s="9"/>
      <c r="E38" s="9">
        <f t="shared" si="6"/>
        <v>0</v>
      </c>
      <c r="F38" s="9">
        <v>-10282.65</v>
      </c>
      <c r="G38" s="9">
        <f t="shared" ref="G38:G51" si="8">IF(J38&gt;0,0,F38)</f>
        <v>-10282.65</v>
      </c>
      <c r="H38" s="9">
        <f t="shared" ref="H38:H51" si="9">+D38</f>
        <v>0</v>
      </c>
      <c r="I38" s="9"/>
      <c r="J38" s="45"/>
      <c r="K38" s="10">
        <v>6811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45064</v>
      </c>
      <c r="B39" s="7" t="s">
        <v>84</v>
      </c>
      <c r="C39" s="48" t="s">
        <v>68</v>
      </c>
      <c r="D39" s="9"/>
      <c r="E39" s="9">
        <f t="shared" si="6"/>
        <v>0</v>
      </c>
      <c r="F39" s="9">
        <v>79481.25</v>
      </c>
      <c r="G39" s="9">
        <f t="shared" si="8"/>
        <v>0</v>
      </c>
      <c r="H39" s="9">
        <f t="shared" si="9"/>
        <v>0</v>
      </c>
      <c r="I39" s="9"/>
      <c r="J39" s="45" t="s">
        <v>81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45076</v>
      </c>
      <c r="B40" s="7" t="s">
        <v>85</v>
      </c>
      <c r="C40" s="48" t="s">
        <v>68</v>
      </c>
      <c r="D40" s="9"/>
      <c r="E40" s="9">
        <f t="shared" ref="E40:E55" si="10">+D40</f>
        <v>0</v>
      </c>
      <c r="F40" s="9">
        <v>55228.11</v>
      </c>
      <c r="G40" s="9">
        <f t="shared" si="8"/>
        <v>0</v>
      </c>
      <c r="H40" s="9">
        <f t="shared" si="9"/>
        <v>0</v>
      </c>
      <c r="I40" s="9"/>
      <c r="J40" s="45" t="s">
        <v>81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45076</v>
      </c>
      <c r="B41" s="7" t="s">
        <v>86</v>
      </c>
      <c r="C41" s="48" t="s">
        <v>68</v>
      </c>
      <c r="D41" s="9"/>
      <c r="E41" s="9">
        <f t="shared" si="10"/>
        <v>0</v>
      </c>
      <c r="F41" s="9">
        <v>7557.5</v>
      </c>
      <c r="G41" s="9">
        <f t="shared" si="8"/>
        <v>0</v>
      </c>
      <c r="H41" s="9">
        <f t="shared" si="9"/>
        <v>0</v>
      </c>
      <c r="I41" s="9"/>
      <c r="J41" s="45" t="s">
        <v>81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5">
      <c r="A42" s="6">
        <v>45106</v>
      </c>
      <c r="B42" s="103" t="s">
        <v>87</v>
      </c>
      <c r="C42" s="48" t="s">
        <v>68</v>
      </c>
      <c r="D42" s="9">
        <v>270000</v>
      </c>
      <c r="E42" s="9">
        <f t="shared" si="10"/>
        <v>270000</v>
      </c>
      <c r="F42" s="9"/>
      <c r="G42" s="9">
        <f t="shared" si="8"/>
        <v>0</v>
      </c>
      <c r="H42" s="9">
        <f t="shared" si="9"/>
        <v>270000</v>
      </c>
      <c r="I42" s="9"/>
      <c r="J42" s="45"/>
      <c r="K42" s="10">
        <v>4737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5">
      <c r="A43" s="6">
        <v>45106</v>
      </c>
      <c r="B43" s="103" t="s">
        <v>88</v>
      </c>
      <c r="C43" s="48" t="s">
        <v>68</v>
      </c>
      <c r="D43" s="9">
        <v>100000</v>
      </c>
      <c r="E43" s="9">
        <f t="shared" si="10"/>
        <v>100000</v>
      </c>
      <c r="F43" s="9"/>
      <c r="G43" s="9">
        <f t="shared" si="8"/>
        <v>0</v>
      </c>
      <c r="H43" s="9">
        <f t="shared" si="9"/>
        <v>100000</v>
      </c>
      <c r="I43" s="9"/>
      <c r="J43" s="45"/>
      <c r="K43" s="10">
        <v>4737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5">
      <c r="A44" s="6">
        <v>45106</v>
      </c>
      <c r="B44" s="103" t="s">
        <v>89</v>
      </c>
      <c r="C44" s="48" t="s">
        <v>68</v>
      </c>
      <c r="D44" s="9">
        <v>87615</v>
      </c>
      <c r="E44" s="9">
        <f t="shared" si="10"/>
        <v>87615</v>
      </c>
      <c r="F44" s="9"/>
      <c r="G44" s="9">
        <f t="shared" si="8"/>
        <v>0</v>
      </c>
      <c r="H44" s="9">
        <f t="shared" si="9"/>
        <v>87615</v>
      </c>
      <c r="I44" s="9"/>
      <c r="J44" s="45"/>
      <c r="K44" s="10">
        <v>4737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5">
      <c r="A45" s="6" t="s">
        <v>91</v>
      </c>
      <c r="B45" s="108" t="s">
        <v>93</v>
      </c>
      <c r="C45" s="48" t="s">
        <v>68</v>
      </c>
      <c r="D45" s="9">
        <v>400000</v>
      </c>
      <c r="E45" s="9">
        <f t="shared" si="10"/>
        <v>400000</v>
      </c>
      <c r="F45" s="9"/>
      <c r="G45" s="9">
        <f t="shared" si="8"/>
        <v>0</v>
      </c>
      <c r="H45" s="9">
        <f t="shared" si="9"/>
        <v>400000</v>
      </c>
      <c r="I45" s="9"/>
      <c r="J45" s="45"/>
      <c r="K45" s="10">
        <v>4737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5">
      <c r="A46" s="6" t="s">
        <v>91</v>
      </c>
      <c r="B46" s="103" t="s">
        <v>94</v>
      </c>
      <c r="C46" s="48" t="s">
        <v>68</v>
      </c>
      <c r="D46" s="9">
        <v>100000</v>
      </c>
      <c r="E46" s="9">
        <f t="shared" si="10"/>
        <v>100000</v>
      </c>
      <c r="F46" s="9"/>
      <c r="G46" s="9">
        <f t="shared" si="8"/>
        <v>0</v>
      </c>
      <c r="H46" s="9">
        <f t="shared" si="9"/>
        <v>100000</v>
      </c>
      <c r="I46" s="9"/>
      <c r="J46" s="45"/>
      <c r="K46" s="10">
        <v>4737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 t="s">
        <v>91</v>
      </c>
      <c r="B47" s="7" t="s">
        <v>95</v>
      </c>
      <c r="C47" s="48" t="s">
        <v>68</v>
      </c>
      <c r="D47" s="9"/>
      <c r="E47" s="9">
        <f t="shared" si="10"/>
        <v>0</v>
      </c>
      <c r="F47" s="9">
        <v>113530.68</v>
      </c>
      <c r="G47" s="9">
        <f t="shared" si="8"/>
        <v>0</v>
      </c>
      <c r="H47" s="9">
        <f t="shared" si="9"/>
        <v>0</v>
      </c>
      <c r="I47" s="9"/>
      <c r="J47" s="45" t="s">
        <v>81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48" t="s">
        <v>53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5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48" t="s">
        <v>53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5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5">
      <c r="A50" s="44" t="s">
        <v>96</v>
      </c>
      <c r="B50" s="7"/>
      <c r="C50" s="48" t="s">
        <v>53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5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45153</v>
      </c>
      <c r="B51" s="7" t="s">
        <v>97</v>
      </c>
      <c r="C51" s="48" t="s">
        <v>68</v>
      </c>
      <c r="D51" s="9"/>
      <c r="E51" s="9">
        <f t="shared" si="10"/>
        <v>0</v>
      </c>
      <c r="F51" s="9">
        <v>88535.02</v>
      </c>
      <c r="G51" s="9">
        <f t="shared" si="8"/>
        <v>0</v>
      </c>
      <c r="H51" s="9">
        <f t="shared" si="9"/>
        <v>0</v>
      </c>
      <c r="I51" s="9"/>
      <c r="J51" s="45" t="s">
        <v>81</v>
      </c>
      <c r="K51" s="10">
        <v>6861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45156</v>
      </c>
      <c r="B52" s="7" t="s">
        <v>98</v>
      </c>
      <c r="C52" s="48" t="s">
        <v>68</v>
      </c>
      <c r="D52" s="9"/>
      <c r="E52" s="9">
        <f t="shared" si="10"/>
        <v>0</v>
      </c>
      <c r="F52" s="9">
        <v>39589.97</v>
      </c>
      <c r="G52" s="9">
        <f t="shared" ref="G52:G67" si="11">IF(J52&gt;0,0,F52)</f>
        <v>0</v>
      </c>
      <c r="H52" s="9">
        <f t="shared" ref="H52:H67" si="12">+D52</f>
        <v>0</v>
      </c>
      <c r="I52" s="9"/>
      <c r="J52" s="45" t="s">
        <v>81</v>
      </c>
      <c r="K52" s="10">
        <v>6861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45187</v>
      </c>
      <c r="B53" s="7" t="s">
        <v>99</v>
      </c>
      <c r="C53" s="48" t="s">
        <v>68</v>
      </c>
      <c r="D53" s="9"/>
      <c r="E53" s="9">
        <f t="shared" si="10"/>
        <v>0</v>
      </c>
      <c r="F53" s="9">
        <v>119941.98</v>
      </c>
      <c r="G53" s="9">
        <f t="shared" si="11"/>
        <v>0</v>
      </c>
      <c r="H53" s="9">
        <f t="shared" si="12"/>
        <v>0</v>
      </c>
      <c r="I53" s="9"/>
      <c r="J53" s="45" t="s">
        <v>81</v>
      </c>
      <c r="K53" s="10">
        <v>6861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45212</v>
      </c>
      <c r="B54" s="7" t="s">
        <v>100</v>
      </c>
      <c r="C54" s="48" t="s">
        <v>68</v>
      </c>
      <c r="D54" s="9"/>
      <c r="E54" s="9">
        <f t="shared" si="10"/>
        <v>0</v>
      </c>
      <c r="F54" s="9">
        <v>25556.240000000002</v>
      </c>
      <c r="G54" s="9">
        <f t="shared" si="11"/>
        <v>0</v>
      </c>
      <c r="H54" s="9">
        <f t="shared" si="12"/>
        <v>0</v>
      </c>
      <c r="I54" s="9"/>
      <c r="J54" s="45" t="s">
        <v>81</v>
      </c>
      <c r="K54" s="10">
        <v>6861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45251</v>
      </c>
      <c r="B55" s="7" t="s">
        <v>101</v>
      </c>
      <c r="C55" s="48" t="s">
        <v>68</v>
      </c>
      <c r="D55" s="9"/>
      <c r="E55" s="9">
        <f t="shared" si="10"/>
        <v>0</v>
      </c>
      <c r="F55" s="9">
        <v>13651.75</v>
      </c>
      <c r="G55" s="9">
        <f t="shared" si="11"/>
        <v>0</v>
      </c>
      <c r="H55" s="9">
        <f t="shared" si="12"/>
        <v>0</v>
      </c>
      <c r="I55" s="9"/>
      <c r="J55" s="45" t="s">
        <v>81</v>
      </c>
      <c r="K55" s="10">
        <v>6861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45280</v>
      </c>
      <c r="B56" s="7" t="s">
        <v>102</v>
      </c>
      <c r="C56" s="48" t="s">
        <v>68</v>
      </c>
      <c r="D56" s="9"/>
      <c r="E56" s="9">
        <f t="shared" ref="E56:E71" si="13">+D56</f>
        <v>0</v>
      </c>
      <c r="F56" s="9">
        <v>125</v>
      </c>
      <c r="G56" s="9">
        <f t="shared" si="11"/>
        <v>125</v>
      </c>
      <c r="H56" s="9">
        <f t="shared" si="12"/>
        <v>0</v>
      </c>
      <c r="I56" s="9"/>
      <c r="J56" s="45"/>
      <c r="K56" s="10">
        <v>6861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45280</v>
      </c>
      <c r="B57" s="7" t="s">
        <v>103</v>
      </c>
      <c r="C57" s="48" t="s">
        <v>68</v>
      </c>
      <c r="D57" s="9"/>
      <c r="E57" s="9">
        <f t="shared" si="13"/>
        <v>0</v>
      </c>
      <c r="F57" s="9">
        <v>875</v>
      </c>
      <c r="G57" s="9">
        <f t="shared" si="11"/>
        <v>875</v>
      </c>
      <c r="H57" s="9">
        <f t="shared" si="12"/>
        <v>0</v>
      </c>
      <c r="I57" s="9"/>
      <c r="J57" s="45"/>
      <c r="K57" s="10">
        <v>6861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45280</v>
      </c>
      <c r="B58" s="7" t="s">
        <v>104</v>
      </c>
      <c r="C58" s="48" t="s">
        <v>68</v>
      </c>
      <c r="D58" s="9"/>
      <c r="E58" s="9">
        <f t="shared" si="13"/>
        <v>0</v>
      </c>
      <c r="F58" s="9">
        <v>375</v>
      </c>
      <c r="G58" s="9">
        <f t="shared" si="11"/>
        <v>375</v>
      </c>
      <c r="H58" s="9">
        <f t="shared" si="12"/>
        <v>0</v>
      </c>
      <c r="I58" s="9"/>
      <c r="J58" s="45"/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x14ac:dyDescent="0.2">
      <c r="A59" s="49">
        <v>45293</v>
      </c>
      <c r="B59" s="50" t="s">
        <v>105</v>
      </c>
      <c r="C59" s="48" t="s">
        <v>68</v>
      </c>
      <c r="E59" s="9">
        <f t="shared" si="13"/>
        <v>0</v>
      </c>
      <c r="F59" s="109">
        <v>215.6</v>
      </c>
      <c r="G59" s="9">
        <f t="shared" si="11"/>
        <v>215.6</v>
      </c>
      <c r="H59" s="9">
        <f t="shared" si="12"/>
        <v>0</v>
      </c>
      <c r="K59" s="86">
        <v>6861</v>
      </c>
    </row>
    <row r="60" spans="1:254" s="11" customFormat="1" ht="14.1" customHeight="1" x14ac:dyDescent="0.2">
      <c r="A60" s="6">
        <v>45295</v>
      </c>
      <c r="B60" s="7" t="s">
        <v>106</v>
      </c>
      <c r="C60" s="48" t="s">
        <v>68</v>
      </c>
      <c r="D60" s="9"/>
      <c r="E60" s="9">
        <f t="shared" si="13"/>
        <v>0</v>
      </c>
      <c r="F60" s="9">
        <v>8967.5</v>
      </c>
      <c r="G60" s="9">
        <f t="shared" si="11"/>
        <v>0</v>
      </c>
      <c r="H60" s="9">
        <f t="shared" si="12"/>
        <v>0</v>
      </c>
      <c r="I60" s="9"/>
      <c r="J60" s="45" t="s">
        <v>81</v>
      </c>
      <c r="K60" s="10">
        <v>6861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45301</v>
      </c>
      <c r="B61" s="7" t="s">
        <v>107</v>
      </c>
      <c r="C61" s="48" t="s">
        <v>68</v>
      </c>
      <c r="D61" s="9"/>
      <c r="E61" s="9">
        <f t="shared" si="13"/>
        <v>0</v>
      </c>
      <c r="F61" s="9">
        <v>2617.7199999999998</v>
      </c>
      <c r="G61" s="9">
        <f t="shared" si="11"/>
        <v>0</v>
      </c>
      <c r="H61" s="9">
        <f t="shared" si="12"/>
        <v>0</v>
      </c>
      <c r="I61" s="9"/>
      <c r="J61" s="45" t="s">
        <v>81</v>
      </c>
      <c r="K61" s="10">
        <v>6861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x14ac:dyDescent="0.2">
      <c r="A62" s="49">
        <v>45308</v>
      </c>
      <c r="B62" s="50" t="s">
        <v>108</v>
      </c>
      <c r="C62" s="51" t="s">
        <v>68</v>
      </c>
      <c r="E62" s="9">
        <f t="shared" si="13"/>
        <v>0</v>
      </c>
      <c r="F62" s="109">
        <v>125</v>
      </c>
      <c r="G62" s="9">
        <f t="shared" si="11"/>
        <v>125</v>
      </c>
      <c r="H62" s="9">
        <f t="shared" si="12"/>
        <v>0</v>
      </c>
      <c r="I62" s="109"/>
      <c r="K62" s="86">
        <v>6861</v>
      </c>
      <c r="L62" s="109"/>
      <c r="P62" s="9"/>
      <c r="Q62" s="109"/>
    </row>
    <row r="63" spans="1:254" s="11" customFormat="1" ht="14.1" customHeight="1" x14ac:dyDescent="0.2">
      <c r="A63" s="6">
        <v>45315</v>
      </c>
      <c r="B63" s="7" t="s">
        <v>109</v>
      </c>
      <c r="C63" s="48" t="s">
        <v>80</v>
      </c>
      <c r="D63" s="9"/>
      <c r="E63" s="9">
        <f t="shared" si="13"/>
        <v>0</v>
      </c>
      <c r="F63" s="9"/>
      <c r="G63" s="9">
        <v>6849176.0999999996</v>
      </c>
      <c r="H63" s="9">
        <f t="shared" si="12"/>
        <v>0</v>
      </c>
      <c r="I63" s="9"/>
      <c r="J63" s="45" t="s">
        <v>110</v>
      </c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45331</v>
      </c>
      <c r="B64" s="7" t="s">
        <v>111</v>
      </c>
      <c r="C64" s="48" t="s">
        <v>68</v>
      </c>
      <c r="D64" s="9"/>
      <c r="E64" s="9">
        <f t="shared" si="13"/>
        <v>0</v>
      </c>
      <c r="F64" s="9">
        <v>2393.7800000000002</v>
      </c>
      <c r="G64" s="9">
        <f t="shared" si="11"/>
        <v>0</v>
      </c>
      <c r="H64" s="9">
        <f t="shared" si="12"/>
        <v>0</v>
      </c>
      <c r="I64" s="9"/>
      <c r="J64" s="45" t="s">
        <v>81</v>
      </c>
      <c r="K64" s="10">
        <v>6861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5">
      <c r="A65" s="6">
        <v>45351</v>
      </c>
      <c r="B65" s="113" t="s">
        <v>112</v>
      </c>
      <c r="C65" s="48" t="s">
        <v>68</v>
      </c>
      <c r="D65" s="9">
        <v>-49107</v>
      </c>
      <c r="E65" s="9">
        <f t="shared" si="13"/>
        <v>-49107</v>
      </c>
      <c r="F65" s="9"/>
      <c r="G65" s="9">
        <f t="shared" si="11"/>
        <v>0</v>
      </c>
      <c r="H65" s="9">
        <f t="shared" si="12"/>
        <v>-49107</v>
      </c>
      <c r="I65" s="9"/>
      <c r="J65" s="45"/>
      <c r="K65" s="10">
        <v>6865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5">
      <c r="A66" s="6">
        <v>45358</v>
      </c>
      <c r="B66" s="103" t="s">
        <v>113</v>
      </c>
      <c r="C66" s="48" t="s">
        <v>68</v>
      </c>
      <c r="D66" s="9"/>
      <c r="E66" s="9">
        <f t="shared" si="13"/>
        <v>0</v>
      </c>
      <c r="F66" s="9">
        <v>6849.18</v>
      </c>
      <c r="G66" s="9">
        <f t="shared" si="11"/>
        <v>6849.18</v>
      </c>
      <c r="H66" s="9">
        <f t="shared" si="12"/>
        <v>0</v>
      </c>
      <c r="I66" s="9"/>
      <c r="J66" s="45"/>
      <c r="K66" s="10">
        <v>6872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5">
      <c r="A67" s="6">
        <v>45364</v>
      </c>
      <c r="B67" s="103" t="s">
        <v>114</v>
      </c>
      <c r="C67" s="48" t="s">
        <v>68</v>
      </c>
      <c r="D67" s="9"/>
      <c r="E67" s="9">
        <f t="shared" si="13"/>
        <v>0</v>
      </c>
      <c r="F67" s="9">
        <v>6849.18</v>
      </c>
      <c r="G67" s="9">
        <f t="shared" si="11"/>
        <v>6849.18</v>
      </c>
      <c r="H67" s="9">
        <f t="shared" si="12"/>
        <v>0</v>
      </c>
      <c r="I67" s="9"/>
      <c r="J67" s="45"/>
      <c r="K67" s="10">
        <v>6872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45371</v>
      </c>
      <c r="B68" s="7" t="s">
        <v>115</v>
      </c>
      <c r="C68" s="48" t="s">
        <v>68</v>
      </c>
      <c r="D68" s="9"/>
      <c r="E68" s="9">
        <f t="shared" si="13"/>
        <v>0</v>
      </c>
      <c r="F68" s="9">
        <v>4898.75</v>
      </c>
      <c r="G68" s="9">
        <f t="shared" ref="G68:G83" si="14">IF(J68&gt;0,0,F68)</f>
        <v>0</v>
      </c>
      <c r="H68" s="9">
        <f t="shared" ref="H68:H83" si="15">+D68</f>
        <v>0</v>
      </c>
      <c r="I68" s="9"/>
      <c r="J68" s="45" t="s">
        <v>81</v>
      </c>
      <c r="K68" s="10">
        <v>6861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45375</v>
      </c>
      <c r="B69" s="7" t="s">
        <v>116</v>
      </c>
      <c r="C69" s="48" t="s">
        <v>68</v>
      </c>
      <c r="D69" s="9"/>
      <c r="E69" s="9">
        <f t="shared" si="13"/>
        <v>0</v>
      </c>
      <c r="F69" s="9">
        <v>3711</v>
      </c>
      <c r="G69" s="9">
        <f t="shared" si="14"/>
        <v>3711</v>
      </c>
      <c r="H69" s="9">
        <f t="shared" si="15"/>
        <v>0</v>
      </c>
      <c r="I69" s="9"/>
      <c r="J69" s="45"/>
      <c r="K69" s="10">
        <v>6870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45380</v>
      </c>
      <c r="B70" s="7" t="s">
        <v>117</v>
      </c>
      <c r="C70" s="48" t="s">
        <v>68</v>
      </c>
      <c r="D70" s="9"/>
      <c r="E70" s="9">
        <f t="shared" si="13"/>
        <v>0</v>
      </c>
      <c r="F70" s="9">
        <v>283955</v>
      </c>
      <c r="G70" s="9">
        <f t="shared" si="14"/>
        <v>283955</v>
      </c>
      <c r="H70" s="9">
        <f t="shared" si="15"/>
        <v>0</v>
      </c>
      <c r="I70" s="9"/>
      <c r="J70" s="45"/>
      <c r="K70" s="10">
        <v>6811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45391</v>
      </c>
      <c r="B71" s="7" t="s">
        <v>118</v>
      </c>
      <c r="C71" s="48" t="s">
        <v>68</v>
      </c>
      <c r="D71" s="9"/>
      <c r="E71" s="9">
        <f t="shared" si="13"/>
        <v>0</v>
      </c>
      <c r="F71" s="9">
        <v>12336.25</v>
      </c>
      <c r="G71" s="9">
        <f t="shared" si="14"/>
        <v>0</v>
      </c>
      <c r="H71" s="9">
        <f t="shared" si="15"/>
        <v>0</v>
      </c>
      <c r="I71" s="9"/>
      <c r="J71" s="45" t="s">
        <v>81</v>
      </c>
      <c r="K71" s="10">
        <v>6861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45378</v>
      </c>
      <c r="B72" s="7" t="s">
        <v>119</v>
      </c>
      <c r="C72" s="48" t="s">
        <v>120</v>
      </c>
      <c r="D72" s="9"/>
      <c r="E72" s="9">
        <f t="shared" ref="E72:E85" si="16">+D72</f>
        <v>0</v>
      </c>
      <c r="F72" s="9"/>
      <c r="G72" s="9">
        <v>18400</v>
      </c>
      <c r="H72" s="9">
        <f t="shared" si="15"/>
        <v>0</v>
      </c>
      <c r="I72" s="9"/>
      <c r="J72" s="45" t="s">
        <v>81</v>
      </c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45412</v>
      </c>
      <c r="B73" s="112" t="s">
        <v>121</v>
      </c>
      <c r="C73" s="48" t="s">
        <v>68</v>
      </c>
      <c r="D73" s="9">
        <v>12593</v>
      </c>
      <c r="E73" s="9">
        <f t="shared" si="16"/>
        <v>12593</v>
      </c>
      <c r="F73" s="9"/>
      <c r="G73" s="9">
        <f t="shared" si="14"/>
        <v>0</v>
      </c>
      <c r="H73" s="9">
        <f t="shared" si="15"/>
        <v>12593</v>
      </c>
      <c r="I73" s="9"/>
      <c r="J73" s="45"/>
      <c r="K73" s="10">
        <v>4737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45412</v>
      </c>
      <c r="B74" s="112" t="s">
        <v>122</v>
      </c>
      <c r="C74" s="48" t="s">
        <v>68</v>
      </c>
      <c r="D74" s="9">
        <v>37685.56</v>
      </c>
      <c r="E74" s="9">
        <f t="shared" ref="E74" si="17">+D74</f>
        <v>37685.56</v>
      </c>
      <c r="F74" s="9"/>
      <c r="G74" s="9">
        <f t="shared" ref="G74" si="18">IF(J74&gt;0,0,F74)</f>
        <v>0</v>
      </c>
      <c r="H74" s="9">
        <f t="shared" ref="H74" si="19">+D74</f>
        <v>37685.56</v>
      </c>
      <c r="I74" s="9"/>
      <c r="J74" s="45"/>
      <c r="K74" s="10">
        <v>4737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45418</v>
      </c>
      <c r="B75" s="7" t="s">
        <v>123</v>
      </c>
      <c r="C75" s="48" t="s">
        <v>68</v>
      </c>
      <c r="D75" s="9"/>
      <c r="E75" s="9">
        <f t="shared" si="16"/>
        <v>0</v>
      </c>
      <c r="F75" s="9">
        <v>544464.94999999995</v>
      </c>
      <c r="G75" s="9">
        <f t="shared" si="14"/>
        <v>0</v>
      </c>
      <c r="H75" s="9">
        <f t="shared" si="15"/>
        <v>0</v>
      </c>
      <c r="I75" s="9"/>
      <c r="J75" s="45" t="s">
        <v>110</v>
      </c>
      <c r="K75" s="10">
        <v>6811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45418</v>
      </c>
      <c r="B76" s="7" t="s">
        <v>124</v>
      </c>
      <c r="C76" s="48" t="s">
        <v>68</v>
      </c>
      <c r="D76" s="9"/>
      <c r="E76" s="9">
        <f t="shared" si="16"/>
        <v>0</v>
      </c>
      <c r="F76" s="9">
        <v>28656.05</v>
      </c>
      <c r="G76" s="9">
        <f t="shared" si="14"/>
        <v>0</v>
      </c>
      <c r="H76" s="9">
        <f t="shared" si="15"/>
        <v>0</v>
      </c>
      <c r="I76" s="9"/>
      <c r="J76" s="45" t="s">
        <v>110</v>
      </c>
      <c r="K76" s="10">
        <v>6811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45427</v>
      </c>
      <c r="B77" s="7" t="s">
        <v>125</v>
      </c>
      <c r="C77" s="48" t="s">
        <v>68</v>
      </c>
      <c r="D77" s="9"/>
      <c r="E77" s="9">
        <f t="shared" si="16"/>
        <v>0</v>
      </c>
      <c r="F77" s="9">
        <v>11410</v>
      </c>
      <c r="G77" s="9">
        <f t="shared" si="14"/>
        <v>0</v>
      </c>
      <c r="H77" s="9">
        <f t="shared" si="15"/>
        <v>0</v>
      </c>
      <c r="I77" s="9"/>
      <c r="J77" s="45" t="s">
        <v>81</v>
      </c>
      <c r="K77" s="10">
        <v>6861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45432</v>
      </c>
      <c r="B78" s="7" t="s">
        <v>126</v>
      </c>
      <c r="C78" s="48" t="s">
        <v>80</v>
      </c>
      <c r="D78" s="9"/>
      <c r="E78" s="9">
        <f t="shared" si="16"/>
        <v>0</v>
      </c>
      <c r="F78" s="9"/>
      <c r="G78" s="9">
        <v>42901.279999999999</v>
      </c>
      <c r="H78" s="9">
        <f t="shared" si="15"/>
        <v>0</v>
      </c>
      <c r="I78" s="9"/>
      <c r="J78" s="45" t="s">
        <v>127</v>
      </c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x14ac:dyDescent="0.2">
      <c r="A79" s="49">
        <v>45432</v>
      </c>
      <c r="B79" s="50" t="s">
        <v>128</v>
      </c>
      <c r="C79" s="51" t="s">
        <v>68</v>
      </c>
      <c r="D79" s="109"/>
      <c r="E79" s="9">
        <f t="shared" si="16"/>
        <v>0</v>
      </c>
      <c r="F79" s="109">
        <v>125</v>
      </c>
      <c r="G79" s="9">
        <f t="shared" ref="G79" si="20">IF(J79&gt;0,0,F79)</f>
        <v>125</v>
      </c>
      <c r="H79" s="9">
        <f t="shared" si="15"/>
        <v>0</v>
      </c>
      <c r="I79" s="109"/>
      <c r="K79" s="86">
        <v>6861</v>
      </c>
      <c r="L79" s="109"/>
    </row>
    <row r="80" spans="1:254" s="11" customFormat="1" ht="14.1" customHeight="1" x14ac:dyDescent="0.2">
      <c r="A80" s="6">
        <v>45447</v>
      </c>
      <c r="B80" s="7" t="s">
        <v>129</v>
      </c>
      <c r="C80" s="48" t="s">
        <v>68</v>
      </c>
      <c r="D80" s="9"/>
      <c r="E80" s="9">
        <f t="shared" si="16"/>
        <v>0</v>
      </c>
      <c r="F80" s="9">
        <v>30901</v>
      </c>
      <c r="G80" s="9">
        <f t="shared" si="14"/>
        <v>30901</v>
      </c>
      <c r="H80" s="9">
        <f t="shared" si="15"/>
        <v>0</v>
      </c>
      <c r="I80" s="9"/>
      <c r="J80" s="45"/>
      <c r="K80" s="10">
        <v>6811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45470</v>
      </c>
      <c r="B81" s="7" t="s">
        <v>130</v>
      </c>
      <c r="C81" s="48"/>
      <c r="D81" s="9"/>
      <c r="E81" s="9">
        <f t="shared" ref="E81:E82" si="21">+D81</f>
        <v>0</v>
      </c>
      <c r="F81" s="9">
        <v>400855.35</v>
      </c>
      <c r="G81" s="9">
        <f t="shared" ref="G81:G82" si="22">IF(J81&gt;0,0,F81)</f>
        <v>0</v>
      </c>
      <c r="H81" s="9">
        <f t="shared" ref="H81:H82" si="23">+D81</f>
        <v>0</v>
      </c>
      <c r="I81" s="9"/>
      <c r="J81" s="45" t="s">
        <v>110</v>
      </c>
      <c r="K81" s="10">
        <v>6811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45470</v>
      </c>
      <c r="B82" s="7" t="s">
        <v>131</v>
      </c>
      <c r="C82" s="48"/>
      <c r="D82" s="9"/>
      <c r="E82" s="9">
        <f t="shared" si="21"/>
        <v>0</v>
      </c>
      <c r="F82" s="9">
        <v>21097.65</v>
      </c>
      <c r="G82" s="9">
        <f t="shared" si="22"/>
        <v>0</v>
      </c>
      <c r="H82" s="9">
        <f t="shared" si="23"/>
        <v>0</v>
      </c>
      <c r="I82" s="9"/>
      <c r="J82" s="45" t="s">
        <v>110</v>
      </c>
      <c r="K82" s="10">
        <v>6811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5">
      <c r="A83" s="6" t="s">
        <v>132</v>
      </c>
      <c r="B83" s="103" t="s">
        <v>133</v>
      </c>
      <c r="C83" s="48" t="s">
        <v>53</v>
      </c>
      <c r="D83" s="9">
        <v>232872</v>
      </c>
      <c r="E83" s="9">
        <f t="shared" si="16"/>
        <v>232872</v>
      </c>
      <c r="F83" s="9"/>
      <c r="G83" s="9">
        <f t="shared" si="14"/>
        <v>0</v>
      </c>
      <c r="H83" s="9">
        <f t="shared" si="15"/>
        <v>232872</v>
      </c>
      <c r="I83" s="9"/>
      <c r="J83" s="45"/>
      <c r="K83" s="10">
        <v>4737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5">
      <c r="A84" s="6" t="s">
        <v>132</v>
      </c>
      <c r="B84" s="103" t="s">
        <v>135</v>
      </c>
      <c r="C84" s="48" t="s">
        <v>53</v>
      </c>
      <c r="D84" s="9">
        <v>720184</v>
      </c>
      <c r="E84" s="9">
        <f t="shared" si="16"/>
        <v>720184</v>
      </c>
      <c r="F84" s="9"/>
      <c r="G84" s="9">
        <f t="shared" ref="G84:G97" si="24">IF(J84&gt;0,0,F84)</f>
        <v>0</v>
      </c>
      <c r="H84" s="9">
        <f t="shared" ref="H84:H97" si="25">+D84</f>
        <v>720184</v>
      </c>
      <c r="I84" s="9"/>
      <c r="J84" s="45"/>
      <c r="K84" s="10">
        <v>4737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 t="s">
        <v>132</v>
      </c>
      <c r="B85" s="7" t="s">
        <v>136</v>
      </c>
      <c r="C85" s="48" t="s">
        <v>53</v>
      </c>
      <c r="D85" s="9"/>
      <c r="E85" s="9">
        <f t="shared" si="16"/>
        <v>0</v>
      </c>
      <c r="F85" s="9">
        <v>1098.72</v>
      </c>
      <c r="G85" s="9">
        <f t="shared" si="24"/>
        <v>1098.72</v>
      </c>
      <c r="H85" s="9">
        <f t="shared" si="25"/>
        <v>0</v>
      </c>
      <c r="I85" s="9"/>
      <c r="J85" s="45"/>
      <c r="K85" s="10">
        <v>6873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 t="s">
        <v>132</v>
      </c>
      <c r="B86" s="7" t="s">
        <v>137</v>
      </c>
      <c r="C86" s="48" t="s">
        <v>53</v>
      </c>
      <c r="D86" s="9"/>
      <c r="E86" s="9">
        <f t="shared" ref="E86:E101" si="26">+D86</f>
        <v>0</v>
      </c>
      <c r="F86" s="9">
        <v>969.72</v>
      </c>
      <c r="G86" s="9">
        <f t="shared" si="24"/>
        <v>0</v>
      </c>
      <c r="H86" s="9">
        <f t="shared" si="25"/>
        <v>0</v>
      </c>
      <c r="I86" s="9"/>
      <c r="J86" s="45" t="s">
        <v>127</v>
      </c>
      <c r="K86" s="10">
        <v>6873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 t="s">
        <v>132</v>
      </c>
      <c r="B87" s="7" t="s">
        <v>138</v>
      </c>
      <c r="C87" s="48" t="s">
        <v>53</v>
      </c>
      <c r="D87" s="9"/>
      <c r="E87" s="9">
        <f t="shared" si="26"/>
        <v>0</v>
      </c>
      <c r="F87" s="9">
        <v>790419</v>
      </c>
      <c r="G87" s="9">
        <f t="shared" si="24"/>
        <v>0</v>
      </c>
      <c r="H87" s="9">
        <f t="shared" si="25"/>
        <v>0</v>
      </c>
      <c r="I87" s="9"/>
      <c r="J87" s="45" t="s">
        <v>110</v>
      </c>
      <c r="K87" s="10">
        <v>6811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 t="s">
        <v>132</v>
      </c>
      <c r="B88" s="7" t="s">
        <v>139</v>
      </c>
      <c r="C88" s="48" t="s">
        <v>53</v>
      </c>
      <c r="D88" s="9"/>
      <c r="E88" s="9">
        <f t="shared" si="26"/>
        <v>0</v>
      </c>
      <c r="F88" s="9">
        <v>41601</v>
      </c>
      <c r="G88" s="9">
        <v>6811</v>
      </c>
      <c r="H88" s="9">
        <f t="shared" si="25"/>
        <v>0</v>
      </c>
      <c r="I88" s="9"/>
      <c r="J88" s="45" t="s">
        <v>110</v>
      </c>
      <c r="K88" s="10">
        <v>6811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48" t="s">
        <v>53</v>
      </c>
      <c r="D89" s="9"/>
      <c r="E89" s="9">
        <f t="shared" si="26"/>
        <v>0</v>
      </c>
      <c r="F89" s="9"/>
      <c r="G89" s="9">
        <f t="shared" si="24"/>
        <v>0</v>
      </c>
      <c r="H89" s="9">
        <f t="shared" si="25"/>
        <v>0</v>
      </c>
      <c r="I89" s="9"/>
      <c r="J89" s="45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48" t="s">
        <v>53</v>
      </c>
      <c r="D90" s="9"/>
      <c r="E90" s="9">
        <f t="shared" si="26"/>
        <v>0</v>
      </c>
      <c r="F90" s="9"/>
      <c r="G90" s="9">
        <f t="shared" si="24"/>
        <v>0</v>
      </c>
      <c r="H90" s="9">
        <f t="shared" si="25"/>
        <v>0</v>
      </c>
      <c r="I90" s="9"/>
      <c r="J90" s="45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5">
      <c r="A91" s="44" t="s">
        <v>140</v>
      </c>
      <c r="B91" s="7"/>
      <c r="C91" s="48" t="s">
        <v>53</v>
      </c>
      <c r="D91" s="9"/>
      <c r="E91" s="9">
        <f t="shared" si="26"/>
        <v>0</v>
      </c>
      <c r="F91" s="9"/>
      <c r="G91" s="9">
        <f t="shared" si="24"/>
        <v>0</v>
      </c>
      <c r="H91" s="9">
        <f t="shared" si="25"/>
        <v>0</v>
      </c>
      <c r="I91" s="9"/>
      <c r="J91" s="45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45524</v>
      </c>
      <c r="B92" s="7" t="s">
        <v>141</v>
      </c>
      <c r="C92" s="48" t="s">
        <v>68</v>
      </c>
      <c r="D92" s="9"/>
      <c r="E92" s="9">
        <f t="shared" si="26"/>
        <v>0</v>
      </c>
      <c r="F92" s="9">
        <v>9491.25</v>
      </c>
      <c r="G92" s="9">
        <f t="shared" si="24"/>
        <v>0</v>
      </c>
      <c r="H92" s="9">
        <f t="shared" si="25"/>
        <v>0</v>
      </c>
      <c r="I92" s="9"/>
      <c r="J92" s="45" t="s">
        <v>81</v>
      </c>
      <c r="K92" s="10">
        <v>6861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45524</v>
      </c>
      <c r="B93" s="7" t="s">
        <v>142</v>
      </c>
      <c r="C93" s="48" t="s">
        <v>68</v>
      </c>
      <c r="D93" s="9"/>
      <c r="E93" s="9">
        <f t="shared" si="26"/>
        <v>0</v>
      </c>
      <c r="F93" s="9">
        <v>710150.65</v>
      </c>
      <c r="G93" s="9">
        <f t="shared" si="24"/>
        <v>0</v>
      </c>
      <c r="H93" s="9">
        <f t="shared" si="25"/>
        <v>0</v>
      </c>
      <c r="I93" s="9"/>
      <c r="J93" s="45" t="s">
        <v>110</v>
      </c>
      <c r="K93" s="10">
        <v>6811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45524</v>
      </c>
      <c r="B94" s="7" t="s">
        <v>143</v>
      </c>
      <c r="C94" s="48" t="s">
        <v>68</v>
      </c>
      <c r="D94" s="9"/>
      <c r="E94" s="9">
        <f t="shared" si="26"/>
        <v>0</v>
      </c>
      <c r="F94" s="9">
        <v>37376.35</v>
      </c>
      <c r="G94" s="9">
        <f t="shared" si="24"/>
        <v>0</v>
      </c>
      <c r="H94" s="9">
        <f t="shared" si="25"/>
        <v>0</v>
      </c>
      <c r="I94" s="9"/>
      <c r="J94" s="45" t="s">
        <v>110</v>
      </c>
      <c r="K94" s="10">
        <v>6811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45527</v>
      </c>
      <c r="B95" s="7" t="s">
        <v>144</v>
      </c>
      <c r="C95" s="48" t="s">
        <v>68</v>
      </c>
      <c r="D95" s="9"/>
      <c r="E95" s="9">
        <f t="shared" si="26"/>
        <v>0</v>
      </c>
      <c r="F95" s="9">
        <v>2692.5</v>
      </c>
      <c r="G95" s="9">
        <f t="shared" si="24"/>
        <v>0</v>
      </c>
      <c r="H95" s="9">
        <f t="shared" si="25"/>
        <v>0</v>
      </c>
      <c r="I95" s="9"/>
      <c r="J95" s="45" t="s">
        <v>81</v>
      </c>
      <c r="K95" s="10">
        <v>6861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45532</v>
      </c>
      <c r="B96" s="7" t="s">
        <v>145</v>
      </c>
      <c r="C96" s="48" t="s">
        <v>68</v>
      </c>
      <c r="D96" s="9"/>
      <c r="E96" s="9">
        <f t="shared" si="26"/>
        <v>0</v>
      </c>
      <c r="F96" s="9">
        <v>21102.95</v>
      </c>
      <c r="G96" s="9">
        <f t="shared" si="24"/>
        <v>0</v>
      </c>
      <c r="H96" s="9">
        <f t="shared" si="25"/>
        <v>0</v>
      </c>
      <c r="I96" s="9"/>
      <c r="J96" s="45" t="s">
        <v>81</v>
      </c>
      <c r="K96" s="10">
        <v>6861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45544</v>
      </c>
      <c r="B97" s="7" t="s">
        <v>147</v>
      </c>
      <c r="C97" s="48" t="s">
        <v>68</v>
      </c>
      <c r="D97" s="9"/>
      <c r="E97" s="9">
        <f t="shared" si="26"/>
        <v>0</v>
      </c>
      <c r="F97" s="9">
        <v>398.88</v>
      </c>
      <c r="G97" s="9">
        <f t="shared" si="24"/>
        <v>0</v>
      </c>
      <c r="H97" s="9">
        <f t="shared" si="25"/>
        <v>0</v>
      </c>
      <c r="I97" s="9"/>
      <c r="J97" s="45" t="s">
        <v>127</v>
      </c>
      <c r="K97" s="10">
        <v>6873</v>
      </c>
      <c r="L97" s="9"/>
      <c r="M97" s="9" t="s">
        <v>146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45551</v>
      </c>
      <c r="B98" s="7" t="s">
        <v>148</v>
      </c>
      <c r="C98" s="48" t="s">
        <v>68</v>
      </c>
      <c r="D98" s="9"/>
      <c r="E98" s="9">
        <f t="shared" si="26"/>
        <v>0</v>
      </c>
      <c r="F98" s="9">
        <v>6187.01</v>
      </c>
      <c r="G98" s="9">
        <f t="shared" ref="G98:G113" si="27">IF(J98&gt;0,0,F98)</f>
        <v>0</v>
      </c>
      <c r="H98" s="9">
        <f t="shared" ref="H98:H113" si="28">+D98</f>
        <v>0</v>
      </c>
      <c r="I98" s="9"/>
      <c r="J98" s="45" t="s">
        <v>81</v>
      </c>
      <c r="K98" s="10">
        <v>6861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45552</v>
      </c>
      <c r="B99" s="7" t="s">
        <v>149</v>
      </c>
      <c r="C99" s="48" t="s">
        <v>68</v>
      </c>
      <c r="D99" s="9"/>
      <c r="E99" s="9">
        <f t="shared" si="26"/>
        <v>0</v>
      </c>
      <c r="F99" s="9">
        <v>344819.6</v>
      </c>
      <c r="G99" s="9">
        <f t="shared" si="27"/>
        <v>0</v>
      </c>
      <c r="H99" s="9">
        <f t="shared" si="28"/>
        <v>0</v>
      </c>
      <c r="I99" s="9"/>
      <c r="J99" s="45" t="s">
        <v>110</v>
      </c>
      <c r="K99" s="10">
        <v>6811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45552</v>
      </c>
      <c r="B100" s="7" t="s">
        <v>150</v>
      </c>
      <c r="C100" s="48" t="s">
        <v>68</v>
      </c>
      <c r="D100" s="9"/>
      <c r="E100" s="9">
        <f t="shared" si="26"/>
        <v>0</v>
      </c>
      <c r="F100" s="9">
        <v>18148.400000000001</v>
      </c>
      <c r="G100" s="9">
        <f t="shared" si="27"/>
        <v>0</v>
      </c>
      <c r="H100" s="9">
        <f t="shared" si="28"/>
        <v>0</v>
      </c>
      <c r="I100" s="9"/>
      <c r="J100" s="45" t="s">
        <v>110</v>
      </c>
      <c r="K100" s="10">
        <v>6811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45562</v>
      </c>
      <c r="B101" s="7" t="s">
        <v>151</v>
      </c>
      <c r="C101" s="48" t="s">
        <v>68</v>
      </c>
      <c r="D101" s="9"/>
      <c r="E101" s="9">
        <f t="shared" si="26"/>
        <v>0</v>
      </c>
      <c r="F101" s="9">
        <v>148.96</v>
      </c>
      <c r="G101" s="9">
        <f t="shared" si="27"/>
        <v>0</v>
      </c>
      <c r="H101" s="9">
        <f t="shared" si="28"/>
        <v>0</v>
      </c>
      <c r="I101" s="9"/>
      <c r="J101" s="45" t="s">
        <v>127</v>
      </c>
      <c r="K101" s="10">
        <v>6873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45567</v>
      </c>
      <c r="B102" s="7" t="s">
        <v>152</v>
      </c>
      <c r="C102" s="48" t="s">
        <v>68</v>
      </c>
      <c r="D102" s="9"/>
      <c r="E102" s="9">
        <f t="shared" ref="E102:E117" si="29">+D102</f>
        <v>0</v>
      </c>
      <c r="F102" s="9">
        <v>10000</v>
      </c>
      <c r="G102" s="9">
        <f t="shared" si="27"/>
        <v>10000</v>
      </c>
      <c r="H102" s="9">
        <f t="shared" si="28"/>
        <v>0</v>
      </c>
      <c r="I102" s="9"/>
      <c r="J102" s="45"/>
      <c r="K102" s="10">
        <v>6811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45602</v>
      </c>
      <c r="B103" s="7" t="s">
        <v>153</v>
      </c>
      <c r="C103" s="48" t="s">
        <v>68</v>
      </c>
      <c r="D103" s="9"/>
      <c r="E103" s="9">
        <f t="shared" si="29"/>
        <v>0</v>
      </c>
      <c r="F103" s="9">
        <v>411053.6</v>
      </c>
      <c r="G103" s="9">
        <f t="shared" si="27"/>
        <v>0</v>
      </c>
      <c r="H103" s="9">
        <f t="shared" si="28"/>
        <v>0</v>
      </c>
      <c r="I103" s="9"/>
      <c r="J103" s="45" t="s">
        <v>110</v>
      </c>
      <c r="K103" s="10">
        <v>6811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45602</v>
      </c>
      <c r="B104" s="7" t="s">
        <v>154</v>
      </c>
      <c r="C104" s="48" t="s">
        <v>68</v>
      </c>
      <c r="D104" s="9"/>
      <c r="E104" s="9">
        <f t="shared" si="29"/>
        <v>0</v>
      </c>
      <c r="F104" s="9">
        <v>21634.400000000001</v>
      </c>
      <c r="G104" s="9">
        <f t="shared" si="27"/>
        <v>0</v>
      </c>
      <c r="H104" s="9">
        <f t="shared" si="28"/>
        <v>0</v>
      </c>
      <c r="I104" s="9"/>
      <c r="J104" s="45" t="s">
        <v>110</v>
      </c>
      <c r="K104" s="10">
        <v>6811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45593</v>
      </c>
      <c r="B105" s="7" t="s">
        <v>155</v>
      </c>
      <c r="C105" s="48" t="s">
        <v>120</v>
      </c>
      <c r="D105" s="9"/>
      <c r="E105" s="9">
        <f t="shared" si="29"/>
        <v>0</v>
      </c>
      <c r="F105" s="9"/>
      <c r="G105" s="9">
        <v>8925</v>
      </c>
      <c r="H105" s="9">
        <f t="shared" si="28"/>
        <v>0</v>
      </c>
      <c r="I105" s="9"/>
      <c r="J105" s="45" t="s">
        <v>81</v>
      </c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45609</v>
      </c>
      <c r="B106" s="7" t="s">
        <v>156</v>
      </c>
      <c r="C106" s="48" t="s">
        <v>68</v>
      </c>
      <c r="D106" s="9"/>
      <c r="E106" s="9">
        <f t="shared" si="29"/>
        <v>0</v>
      </c>
      <c r="F106" s="9">
        <v>9552</v>
      </c>
      <c r="G106" s="9">
        <f t="shared" si="27"/>
        <v>0</v>
      </c>
      <c r="H106" s="9">
        <f t="shared" si="28"/>
        <v>0</v>
      </c>
      <c r="I106" s="9"/>
      <c r="J106" s="45" t="s">
        <v>81</v>
      </c>
      <c r="K106" s="10">
        <v>6861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45611</v>
      </c>
      <c r="B107" s="7" t="s">
        <v>157</v>
      </c>
      <c r="C107" s="48" t="s">
        <v>68</v>
      </c>
      <c r="D107" s="9"/>
      <c r="E107" s="9">
        <f t="shared" si="29"/>
        <v>0</v>
      </c>
      <c r="F107" s="9">
        <v>7188.75</v>
      </c>
      <c r="G107" s="9">
        <f t="shared" si="27"/>
        <v>0</v>
      </c>
      <c r="H107" s="9">
        <f t="shared" si="28"/>
        <v>0</v>
      </c>
      <c r="I107" s="9"/>
      <c r="J107" s="45" t="s">
        <v>81</v>
      </c>
      <c r="K107" s="10">
        <v>6861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45614</v>
      </c>
      <c r="B108" s="7" t="s">
        <v>158</v>
      </c>
      <c r="C108" s="48" t="s">
        <v>120</v>
      </c>
      <c r="D108" s="9"/>
      <c r="E108" s="9">
        <f t="shared" si="29"/>
        <v>0</v>
      </c>
      <c r="F108" s="9"/>
      <c r="G108" s="9">
        <v>105612.43</v>
      </c>
      <c r="H108" s="9">
        <f t="shared" si="28"/>
        <v>0</v>
      </c>
      <c r="I108" s="9"/>
      <c r="J108" s="45" t="s">
        <v>110</v>
      </c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45621</v>
      </c>
      <c r="B109" s="7" t="s">
        <v>159</v>
      </c>
      <c r="C109" s="48" t="s">
        <v>68</v>
      </c>
      <c r="D109" s="9"/>
      <c r="E109" s="9">
        <f t="shared" si="29"/>
        <v>0</v>
      </c>
      <c r="F109" s="9">
        <v>399499.7</v>
      </c>
      <c r="G109" s="9">
        <f t="shared" si="27"/>
        <v>0</v>
      </c>
      <c r="H109" s="9">
        <f t="shared" si="28"/>
        <v>0</v>
      </c>
      <c r="I109" s="9"/>
      <c r="J109" s="45" t="s">
        <v>110</v>
      </c>
      <c r="K109" s="10">
        <v>6811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45621</v>
      </c>
      <c r="B110" s="7" t="s">
        <v>160</v>
      </c>
      <c r="C110" s="48" t="s">
        <v>68</v>
      </c>
      <c r="D110" s="9"/>
      <c r="E110" s="9">
        <f t="shared" si="29"/>
        <v>0</v>
      </c>
      <c r="F110" s="9">
        <v>21026.3</v>
      </c>
      <c r="G110" s="9">
        <f t="shared" si="27"/>
        <v>0</v>
      </c>
      <c r="H110" s="9">
        <f t="shared" si="28"/>
        <v>0</v>
      </c>
      <c r="I110" s="9"/>
      <c r="J110" s="45" t="s">
        <v>110</v>
      </c>
      <c r="K110" s="10">
        <v>6811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45635</v>
      </c>
      <c r="B111" s="7" t="s">
        <v>161</v>
      </c>
      <c r="C111" s="48" t="s">
        <v>165</v>
      </c>
      <c r="D111" s="9"/>
      <c r="E111" s="9">
        <f t="shared" si="29"/>
        <v>0</v>
      </c>
      <c r="F111" s="9">
        <v>1610.6</v>
      </c>
      <c r="G111" s="9">
        <f t="shared" si="27"/>
        <v>0</v>
      </c>
      <c r="H111" s="9">
        <f t="shared" si="28"/>
        <v>0</v>
      </c>
      <c r="I111" s="9"/>
      <c r="J111" s="45" t="s">
        <v>127</v>
      </c>
      <c r="K111" s="10">
        <v>6873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45644</v>
      </c>
      <c r="B112" s="7" t="s">
        <v>162</v>
      </c>
      <c r="C112" s="48" t="s">
        <v>165</v>
      </c>
      <c r="D112" s="9"/>
      <c r="E112" s="9">
        <f t="shared" si="29"/>
        <v>0</v>
      </c>
      <c r="F112" s="9">
        <v>5122.5</v>
      </c>
      <c r="G112" s="9">
        <f t="shared" si="27"/>
        <v>0</v>
      </c>
      <c r="H112" s="9">
        <f t="shared" si="28"/>
        <v>0</v>
      </c>
      <c r="I112" s="9"/>
      <c r="J112" s="45" t="s">
        <v>81</v>
      </c>
      <c r="K112" s="10">
        <v>6861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45645</v>
      </c>
      <c r="B113" s="7" t="s">
        <v>163</v>
      </c>
      <c r="C113" s="48" t="s">
        <v>165</v>
      </c>
      <c r="D113" s="9"/>
      <c r="E113" s="9">
        <f t="shared" si="29"/>
        <v>0</v>
      </c>
      <c r="F113" s="9">
        <v>304856.61</v>
      </c>
      <c r="G113" s="9">
        <f t="shared" si="27"/>
        <v>0</v>
      </c>
      <c r="H113" s="9">
        <f t="shared" si="28"/>
        <v>0</v>
      </c>
      <c r="I113" s="9"/>
      <c r="J113" s="45" t="s">
        <v>110</v>
      </c>
      <c r="K113" s="10">
        <v>6811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45645</v>
      </c>
      <c r="B114" s="7" t="s">
        <v>164</v>
      </c>
      <c r="C114" s="48" t="s">
        <v>165</v>
      </c>
      <c r="D114" s="9"/>
      <c r="E114" s="9">
        <f t="shared" si="29"/>
        <v>0</v>
      </c>
      <c r="F114" s="9">
        <v>16045.09</v>
      </c>
      <c r="G114" s="9">
        <f t="shared" ref="G114:G129" si="30">IF(J114&gt;0,0,F114)</f>
        <v>0</v>
      </c>
      <c r="H114" s="9">
        <f t="shared" ref="H114:H129" si="31">+D114</f>
        <v>0</v>
      </c>
      <c r="I114" s="9"/>
      <c r="J114" s="45" t="s">
        <v>110</v>
      </c>
      <c r="K114" s="10">
        <v>6811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45667</v>
      </c>
      <c r="B115" s="7" t="s">
        <v>168</v>
      </c>
      <c r="C115" s="48" t="s">
        <v>165</v>
      </c>
      <c r="D115" s="9"/>
      <c r="E115" s="9">
        <f t="shared" si="29"/>
        <v>0</v>
      </c>
      <c r="F115" s="9">
        <v>99336</v>
      </c>
      <c r="G115" s="9">
        <f t="shared" si="30"/>
        <v>99336</v>
      </c>
      <c r="H115" s="9">
        <f t="shared" si="31"/>
        <v>0</v>
      </c>
      <c r="I115" s="9"/>
      <c r="J115" s="45"/>
      <c r="K115" s="10">
        <v>6811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45673</v>
      </c>
      <c r="B116" s="7" t="s">
        <v>169</v>
      </c>
      <c r="C116" s="48" t="s">
        <v>165</v>
      </c>
      <c r="D116" s="9"/>
      <c r="E116" s="9">
        <f t="shared" si="29"/>
        <v>0</v>
      </c>
      <c r="F116" s="9">
        <v>4280</v>
      </c>
      <c r="G116" s="9">
        <f t="shared" si="30"/>
        <v>0</v>
      </c>
      <c r="H116" s="9">
        <f t="shared" si="31"/>
        <v>0</v>
      </c>
      <c r="I116" s="9"/>
      <c r="J116" s="45" t="s">
        <v>81</v>
      </c>
      <c r="K116" s="10">
        <v>6861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45678</v>
      </c>
      <c r="B117" s="7" t="s">
        <v>170</v>
      </c>
      <c r="C117" s="48" t="s">
        <v>165</v>
      </c>
      <c r="D117" s="9"/>
      <c r="E117" s="9">
        <f t="shared" si="29"/>
        <v>0</v>
      </c>
      <c r="F117" s="9">
        <v>238153.63</v>
      </c>
      <c r="G117" s="9">
        <f t="shared" si="30"/>
        <v>0</v>
      </c>
      <c r="H117" s="9">
        <f t="shared" si="31"/>
        <v>0</v>
      </c>
      <c r="I117" s="9"/>
      <c r="J117" s="45" t="s">
        <v>110</v>
      </c>
      <c r="K117" s="10">
        <v>6811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45678</v>
      </c>
      <c r="B118" s="7" t="s">
        <v>171</v>
      </c>
      <c r="C118" s="48" t="s">
        <v>165</v>
      </c>
      <c r="D118" s="9"/>
      <c r="E118" s="9">
        <f t="shared" ref="E118:E133" si="32">+D118</f>
        <v>0</v>
      </c>
      <c r="F118" s="9">
        <v>12534.4</v>
      </c>
      <c r="G118" s="9">
        <f t="shared" si="30"/>
        <v>0</v>
      </c>
      <c r="H118" s="9">
        <f t="shared" si="31"/>
        <v>0</v>
      </c>
      <c r="I118" s="9"/>
      <c r="J118" s="45" t="s">
        <v>110</v>
      </c>
      <c r="K118" s="10">
        <v>6811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>
        <v>45687</v>
      </c>
      <c r="B119" s="7" t="s">
        <v>166</v>
      </c>
      <c r="C119" s="48" t="s">
        <v>165</v>
      </c>
      <c r="D119" s="9"/>
      <c r="E119" s="9">
        <f t="shared" si="32"/>
        <v>0</v>
      </c>
      <c r="F119" s="9">
        <v>2065.06</v>
      </c>
      <c r="G119" s="9">
        <f t="shared" si="30"/>
        <v>0</v>
      </c>
      <c r="H119" s="9">
        <f t="shared" si="31"/>
        <v>0</v>
      </c>
      <c r="I119" s="9"/>
      <c r="J119" s="45" t="s">
        <v>127</v>
      </c>
      <c r="K119" s="10">
        <v>6873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>
        <v>45695</v>
      </c>
      <c r="B120" s="7" t="s">
        <v>167</v>
      </c>
      <c r="C120" s="48" t="s">
        <v>174</v>
      </c>
      <c r="D120" s="9"/>
      <c r="E120" s="9">
        <f t="shared" si="32"/>
        <v>0</v>
      </c>
      <c r="F120" s="9">
        <v>1521.52</v>
      </c>
      <c r="G120" s="9">
        <f t="shared" si="30"/>
        <v>0</v>
      </c>
      <c r="H120" s="9">
        <f t="shared" si="31"/>
        <v>0</v>
      </c>
      <c r="I120" s="9"/>
      <c r="J120" s="45" t="s">
        <v>127</v>
      </c>
      <c r="K120" s="10">
        <v>6873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45721</v>
      </c>
      <c r="B121" s="7" t="s">
        <v>173</v>
      </c>
      <c r="C121" s="48" t="s">
        <v>174</v>
      </c>
      <c r="D121" s="9"/>
      <c r="E121" s="9">
        <f t="shared" si="32"/>
        <v>0</v>
      </c>
      <c r="F121" s="9">
        <v>465919.47</v>
      </c>
      <c r="G121" s="9">
        <f t="shared" si="30"/>
        <v>0</v>
      </c>
      <c r="H121" s="9">
        <f t="shared" si="31"/>
        <v>0</v>
      </c>
      <c r="I121" s="9"/>
      <c r="J121" s="45" t="s">
        <v>110</v>
      </c>
      <c r="K121" s="10">
        <v>6811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45721</v>
      </c>
      <c r="B122" s="7" t="s">
        <v>172</v>
      </c>
      <c r="C122" s="48" t="s">
        <v>174</v>
      </c>
      <c r="D122" s="9"/>
      <c r="E122" s="9">
        <f t="shared" si="32"/>
        <v>0</v>
      </c>
      <c r="F122" s="9">
        <v>24522.080000000002</v>
      </c>
      <c r="G122" s="9">
        <f t="shared" si="30"/>
        <v>0</v>
      </c>
      <c r="H122" s="9">
        <f t="shared" si="31"/>
        <v>0</v>
      </c>
      <c r="I122" s="9"/>
      <c r="J122" s="45" t="s">
        <v>110</v>
      </c>
      <c r="K122" s="10">
        <v>6811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45691</v>
      </c>
      <c r="B123" s="7" t="s">
        <v>175</v>
      </c>
      <c r="C123" s="48" t="s">
        <v>120</v>
      </c>
      <c r="D123" s="9"/>
      <c r="E123" s="9">
        <f t="shared" si="32"/>
        <v>0</v>
      </c>
      <c r="F123" s="9"/>
      <c r="G123" s="9">
        <v>66398.31</v>
      </c>
      <c r="H123" s="9">
        <f t="shared" si="31"/>
        <v>0</v>
      </c>
      <c r="I123" s="9"/>
      <c r="J123" s="45" t="s">
        <v>110</v>
      </c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45709</v>
      </c>
      <c r="B124" s="7" t="s">
        <v>176</v>
      </c>
      <c r="C124" s="48" t="s">
        <v>120</v>
      </c>
      <c r="D124" s="9"/>
      <c r="E124" s="9">
        <f t="shared" si="32"/>
        <v>0</v>
      </c>
      <c r="F124" s="9"/>
      <c r="G124" s="9">
        <v>50298</v>
      </c>
      <c r="H124" s="9">
        <f t="shared" si="31"/>
        <v>0</v>
      </c>
      <c r="I124" s="9"/>
      <c r="J124" s="45" t="s">
        <v>81</v>
      </c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45755</v>
      </c>
      <c r="B125" s="7" t="s">
        <v>177</v>
      </c>
      <c r="C125" s="48" t="s">
        <v>174</v>
      </c>
      <c r="D125" s="9"/>
      <c r="E125" s="9">
        <f t="shared" si="32"/>
        <v>0</v>
      </c>
      <c r="F125" s="9">
        <v>897.8</v>
      </c>
      <c r="G125" s="9">
        <f t="shared" si="30"/>
        <v>0</v>
      </c>
      <c r="H125" s="9">
        <f t="shared" si="31"/>
        <v>0</v>
      </c>
      <c r="I125" s="9"/>
      <c r="J125" s="45" t="s">
        <v>178</v>
      </c>
      <c r="K125" s="10" t="s">
        <v>179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45764</v>
      </c>
      <c r="B126" s="7" t="s">
        <v>180</v>
      </c>
      <c r="C126" s="48" t="s">
        <v>174</v>
      </c>
      <c r="D126" s="9"/>
      <c r="E126" s="9">
        <f t="shared" si="32"/>
        <v>0</v>
      </c>
      <c r="F126" s="9">
        <v>581749.65</v>
      </c>
      <c r="G126" s="9">
        <f t="shared" si="30"/>
        <v>0</v>
      </c>
      <c r="H126" s="9">
        <f t="shared" si="31"/>
        <v>0</v>
      </c>
      <c r="I126" s="9"/>
      <c r="J126" s="45" t="s">
        <v>110</v>
      </c>
      <c r="K126" s="10" t="s">
        <v>184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45764</v>
      </c>
      <c r="B127" s="7" t="s">
        <v>181</v>
      </c>
      <c r="C127" s="48" t="s">
        <v>174</v>
      </c>
      <c r="D127" s="9"/>
      <c r="E127" s="9">
        <f t="shared" si="32"/>
        <v>0</v>
      </c>
      <c r="F127" s="9">
        <v>30618.400000000001</v>
      </c>
      <c r="G127" s="9">
        <f t="shared" si="30"/>
        <v>0</v>
      </c>
      <c r="H127" s="9">
        <f t="shared" si="31"/>
        <v>0</v>
      </c>
      <c r="I127" s="9"/>
      <c r="J127" s="45" t="s">
        <v>110</v>
      </c>
      <c r="K127" s="10" t="s">
        <v>184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45764</v>
      </c>
      <c r="B128" s="7" t="s">
        <v>182</v>
      </c>
      <c r="C128" s="48" t="s">
        <v>174</v>
      </c>
      <c r="D128" s="9"/>
      <c r="E128" s="9">
        <f t="shared" si="32"/>
        <v>0</v>
      </c>
      <c r="F128" s="9">
        <v>525487.31999999995</v>
      </c>
      <c r="G128" s="9">
        <f t="shared" si="30"/>
        <v>0</v>
      </c>
      <c r="H128" s="9">
        <f t="shared" si="31"/>
        <v>0</v>
      </c>
      <c r="I128" s="9"/>
      <c r="J128" s="45" t="s">
        <v>110</v>
      </c>
      <c r="K128" s="10" t="s">
        <v>184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45764</v>
      </c>
      <c r="B129" s="7" t="s">
        <v>183</v>
      </c>
      <c r="C129" s="48" t="s">
        <v>174</v>
      </c>
      <c r="D129" s="9"/>
      <c r="E129" s="9">
        <f t="shared" si="32"/>
        <v>0</v>
      </c>
      <c r="F129" s="9">
        <v>27657.23</v>
      </c>
      <c r="G129" s="9">
        <f t="shared" si="30"/>
        <v>0</v>
      </c>
      <c r="H129" s="9">
        <f t="shared" si="31"/>
        <v>0</v>
      </c>
      <c r="I129" s="9"/>
      <c r="J129" s="45" t="s">
        <v>110</v>
      </c>
      <c r="K129" s="10" t="s">
        <v>184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>
        <v>45790</v>
      </c>
      <c r="B130" s="7" t="s">
        <v>185</v>
      </c>
      <c r="C130" s="48" t="s">
        <v>174</v>
      </c>
      <c r="D130" s="9"/>
      <c r="E130" s="9">
        <f t="shared" si="32"/>
        <v>0</v>
      </c>
      <c r="F130" s="9">
        <v>232596.1</v>
      </c>
      <c r="G130" s="9">
        <f t="shared" ref="G130:G145" si="33">IF(J130&gt;0,0,F130)</f>
        <v>0</v>
      </c>
      <c r="H130" s="9">
        <f t="shared" ref="H130:H145" si="34">+D130</f>
        <v>0</v>
      </c>
      <c r="I130" s="9"/>
      <c r="J130" s="45" t="s">
        <v>110</v>
      </c>
      <c r="K130" s="10" t="s">
        <v>184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45790</v>
      </c>
      <c r="B131" s="7" t="s">
        <v>186</v>
      </c>
      <c r="C131" s="48" t="s">
        <v>174</v>
      </c>
      <c r="D131" s="9"/>
      <c r="E131" s="9">
        <f t="shared" si="32"/>
        <v>0</v>
      </c>
      <c r="F131" s="9">
        <v>12241.9</v>
      </c>
      <c r="G131" s="9">
        <f t="shared" si="33"/>
        <v>0</v>
      </c>
      <c r="H131" s="9">
        <f t="shared" si="34"/>
        <v>0</v>
      </c>
      <c r="I131" s="9"/>
      <c r="J131" s="45" t="s">
        <v>110</v>
      </c>
      <c r="K131" s="10" t="s">
        <v>184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45800</v>
      </c>
      <c r="B132" s="7" t="s">
        <v>187</v>
      </c>
      <c r="C132" s="48" t="s">
        <v>174</v>
      </c>
      <c r="D132" s="9"/>
      <c r="E132" s="9">
        <f t="shared" si="32"/>
        <v>0</v>
      </c>
      <c r="F132" s="9">
        <v>1621.6</v>
      </c>
      <c r="G132" s="9">
        <f t="shared" si="33"/>
        <v>0</v>
      </c>
      <c r="H132" s="9">
        <f t="shared" si="34"/>
        <v>0</v>
      </c>
      <c r="I132" s="9"/>
      <c r="J132" s="45" t="s">
        <v>127</v>
      </c>
      <c r="K132" s="10" t="s">
        <v>179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45818</v>
      </c>
      <c r="B133" s="7" t="s">
        <v>188</v>
      </c>
      <c r="C133" s="48" t="s">
        <v>174</v>
      </c>
      <c r="D133" s="9"/>
      <c r="E133" s="9">
        <f t="shared" si="32"/>
        <v>0</v>
      </c>
      <c r="F133" s="9">
        <v>73.959999999999994</v>
      </c>
      <c r="G133" s="9">
        <f t="shared" si="33"/>
        <v>0</v>
      </c>
      <c r="H133" s="9">
        <f t="shared" si="34"/>
        <v>0</v>
      </c>
      <c r="I133" s="9"/>
      <c r="J133" s="45" t="s">
        <v>127</v>
      </c>
      <c r="K133" s="10" t="s">
        <v>179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5">
      <c r="A134" s="6">
        <v>45832</v>
      </c>
      <c r="B134" s="103" t="s">
        <v>189</v>
      </c>
      <c r="C134" s="48" t="s">
        <v>120</v>
      </c>
      <c r="D134" s="9"/>
      <c r="E134" s="9">
        <f t="shared" ref="E134:E149" si="35">+D134</f>
        <v>0</v>
      </c>
      <c r="F134" s="9"/>
      <c r="G134" s="9">
        <v>45344.51</v>
      </c>
      <c r="H134" s="9">
        <f t="shared" si="34"/>
        <v>0</v>
      </c>
      <c r="I134" s="9"/>
      <c r="J134" s="45" t="s">
        <v>110</v>
      </c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 t="s">
        <v>203</v>
      </c>
      <c r="B135" s="7" t="s">
        <v>190</v>
      </c>
      <c r="C135" s="48" t="s">
        <v>174</v>
      </c>
      <c r="D135" s="9"/>
      <c r="E135" s="9">
        <f t="shared" si="35"/>
        <v>0</v>
      </c>
      <c r="F135" s="9">
        <v>1179.18</v>
      </c>
      <c r="G135" s="9">
        <f t="shared" si="33"/>
        <v>0</v>
      </c>
      <c r="H135" s="9">
        <f t="shared" si="34"/>
        <v>0</v>
      </c>
      <c r="I135" s="9"/>
      <c r="J135" s="45" t="s">
        <v>127</v>
      </c>
      <c r="K135" s="10" t="s">
        <v>179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 t="s">
        <v>203</v>
      </c>
      <c r="B136" s="7" t="s">
        <v>191</v>
      </c>
      <c r="C136" s="48" t="s">
        <v>174</v>
      </c>
      <c r="D136" s="9"/>
      <c r="E136" s="9">
        <f t="shared" si="35"/>
        <v>0</v>
      </c>
      <c r="F136" s="9">
        <v>3995</v>
      </c>
      <c r="G136" s="9">
        <f t="shared" si="33"/>
        <v>0</v>
      </c>
      <c r="H136" s="9">
        <f t="shared" si="34"/>
        <v>0</v>
      </c>
      <c r="I136" s="9"/>
      <c r="J136" s="45" t="s">
        <v>81</v>
      </c>
      <c r="K136" s="10" t="s">
        <v>196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 t="s">
        <v>203</v>
      </c>
      <c r="B137" s="7" t="s">
        <v>192</v>
      </c>
      <c r="C137" s="48" t="s">
        <v>174</v>
      </c>
      <c r="D137" s="9"/>
      <c r="E137" s="9">
        <f t="shared" si="35"/>
        <v>0</v>
      </c>
      <c r="F137" s="9">
        <v>2962.24</v>
      </c>
      <c r="G137" s="9">
        <f t="shared" si="33"/>
        <v>0</v>
      </c>
      <c r="H137" s="9">
        <f t="shared" si="34"/>
        <v>0</v>
      </c>
      <c r="I137" s="9"/>
      <c r="J137" s="45" t="s">
        <v>81</v>
      </c>
      <c r="K137" s="10" t="s">
        <v>196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 t="s">
        <v>203</v>
      </c>
      <c r="B138" s="7" t="s">
        <v>193</v>
      </c>
      <c r="C138" s="48" t="s">
        <v>174</v>
      </c>
      <c r="D138" s="9"/>
      <c r="E138" s="9">
        <f t="shared" si="35"/>
        <v>0</v>
      </c>
      <c r="F138" s="9">
        <v>19609.25</v>
      </c>
      <c r="G138" s="9">
        <f t="shared" si="33"/>
        <v>0</v>
      </c>
      <c r="H138" s="9">
        <f t="shared" si="34"/>
        <v>0</v>
      </c>
      <c r="I138" s="9"/>
      <c r="J138" s="45" t="s">
        <v>81</v>
      </c>
      <c r="K138" s="10" t="s">
        <v>196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 t="s">
        <v>203</v>
      </c>
      <c r="B139" s="7" t="s">
        <v>194</v>
      </c>
      <c r="C139" s="48" t="s">
        <v>174</v>
      </c>
      <c r="D139" s="9"/>
      <c r="E139" s="9">
        <f t="shared" si="35"/>
        <v>0</v>
      </c>
      <c r="F139" s="9">
        <v>14139.55</v>
      </c>
      <c r="G139" s="9">
        <f t="shared" si="33"/>
        <v>0</v>
      </c>
      <c r="H139" s="9">
        <f t="shared" si="34"/>
        <v>0</v>
      </c>
      <c r="I139" s="9"/>
      <c r="J139" s="45" t="s">
        <v>81</v>
      </c>
      <c r="K139" s="10" t="s">
        <v>196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 t="s">
        <v>203</v>
      </c>
      <c r="B140" s="7" t="s">
        <v>195</v>
      </c>
      <c r="C140" s="48" t="s">
        <v>174</v>
      </c>
      <c r="D140" s="9"/>
      <c r="E140" s="9">
        <f t="shared" si="35"/>
        <v>0</v>
      </c>
      <c r="F140" s="9">
        <v>14267.5</v>
      </c>
      <c r="G140" s="9">
        <f t="shared" si="33"/>
        <v>0</v>
      </c>
      <c r="H140" s="9">
        <f t="shared" si="34"/>
        <v>0</v>
      </c>
      <c r="I140" s="9"/>
      <c r="J140" s="45" t="s">
        <v>81</v>
      </c>
      <c r="K140" s="10" t="s">
        <v>196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5">
      <c r="A141" s="6" t="s">
        <v>203</v>
      </c>
      <c r="B141" s="114" t="s">
        <v>197</v>
      </c>
      <c r="C141" s="48" t="s">
        <v>174</v>
      </c>
      <c r="D141" s="9">
        <v>13672.08</v>
      </c>
      <c r="E141" s="9">
        <f t="shared" si="35"/>
        <v>13672.08</v>
      </c>
      <c r="F141" s="9"/>
      <c r="G141" s="9">
        <f t="shared" si="33"/>
        <v>0</v>
      </c>
      <c r="H141" s="9">
        <f t="shared" si="34"/>
        <v>13672.08</v>
      </c>
      <c r="I141" s="9"/>
      <c r="J141" s="45"/>
      <c r="K141" s="10">
        <v>4737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 t="s">
        <v>203</v>
      </c>
      <c r="B142" s="7" t="s">
        <v>198</v>
      </c>
      <c r="C142" s="48" t="s">
        <v>174</v>
      </c>
      <c r="D142" s="9"/>
      <c r="E142" s="9">
        <f t="shared" si="35"/>
        <v>0</v>
      </c>
      <c r="F142" s="9">
        <v>313079.84000000003</v>
      </c>
      <c r="G142" s="9">
        <f t="shared" si="33"/>
        <v>0</v>
      </c>
      <c r="H142" s="9">
        <f t="shared" si="34"/>
        <v>0</v>
      </c>
      <c r="I142" s="9"/>
      <c r="J142" s="45" t="s">
        <v>110</v>
      </c>
      <c r="K142" s="10" t="s">
        <v>184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 t="s">
        <v>203</v>
      </c>
      <c r="B143" s="7" t="s">
        <v>199</v>
      </c>
      <c r="C143" s="48" t="s">
        <v>174</v>
      </c>
      <c r="D143" s="9"/>
      <c r="E143" s="9">
        <f t="shared" si="35"/>
        <v>0</v>
      </c>
      <c r="F143" s="9">
        <v>16477.89</v>
      </c>
      <c r="G143" s="9">
        <f t="shared" si="33"/>
        <v>0</v>
      </c>
      <c r="H143" s="9">
        <f t="shared" si="34"/>
        <v>0</v>
      </c>
      <c r="I143" s="9"/>
      <c r="J143" s="45" t="s">
        <v>110</v>
      </c>
      <c r="K143" s="10" t="s">
        <v>184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 t="s">
        <v>203</v>
      </c>
      <c r="B144" s="7" t="s">
        <v>200</v>
      </c>
      <c r="C144" s="48" t="s">
        <v>174</v>
      </c>
      <c r="D144" s="9"/>
      <c r="E144" s="9">
        <f t="shared" si="35"/>
        <v>0</v>
      </c>
      <c r="F144" s="9">
        <v>93283.9</v>
      </c>
      <c r="G144" s="9">
        <f t="shared" si="33"/>
        <v>0</v>
      </c>
      <c r="H144" s="9">
        <f t="shared" si="34"/>
        <v>0</v>
      </c>
      <c r="I144" s="9"/>
      <c r="J144" s="45" t="s">
        <v>110</v>
      </c>
      <c r="K144" s="10" t="s">
        <v>184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 t="s">
        <v>203</v>
      </c>
      <c r="B145" s="7" t="s">
        <v>201</v>
      </c>
      <c r="C145" s="48" t="s">
        <v>174</v>
      </c>
      <c r="D145" s="9"/>
      <c r="E145" s="9">
        <f t="shared" si="35"/>
        <v>0</v>
      </c>
      <c r="F145" s="9">
        <v>4909.68</v>
      </c>
      <c r="G145" s="9">
        <f t="shared" si="33"/>
        <v>0</v>
      </c>
      <c r="H145" s="9">
        <f t="shared" si="34"/>
        <v>0</v>
      </c>
      <c r="I145" s="9"/>
      <c r="J145" s="45" t="s">
        <v>110</v>
      </c>
      <c r="K145" s="10" t="s">
        <v>184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 t="s">
        <v>203</v>
      </c>
      <c r="B146" s="7" t="s">
        <v>202</v>
      </c>
      <c r="C146" s="48" t="s">
        <v>174</v>
      </c>
      <c r="D146" s="9"/>
      <c r="E146" s="9">
        <f t="shared" si="35"/>
        <v>0</v>
      </c>
      <c r="F146" s="9">
        <v>283955</v>
      </c>
      <c r="G146" s="9">
        <f t="shared" ref="G146:G160" si="36">IF(J146&gt;0,0,F146)</f>
        <v>283955</v>
      </c>
      <c r="H146" s="9">
        <f t="shared" ref="H146:H161" si="37">+D146</f>
        <v>0</v>
      </c>
      <c r="I146" s="9"/>
      <c r="J146" s="45"/>
      <c r="K146" s="10" t="s">
        <v>184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 t="s">
        <v>203</v>
      </c>
      <c r="B147" s="7" t="s">
        <v>204</v>
      </c>
      <c r="C147" s="48" t="s">
        <v>174</v>
      </c>
      <c r="D147" s="9"/>
      <c r="E147" s="9">
        <f t="shared" si="35"/>
        <v>0</v>
      </c>
      <c r="F147" s="9">
        <v>10800</v>
      </c>
      <c r="G147" s="9">
        <f t="shared" si="36"/>
        <v>10800</v>
      </c>
      <c r="H147" s="9">
        <f t="shared" si="37"/>
        <v>0</v>
      </c>
      <c r="I147" s="9"/>
      <c r="J147" s="45"/>
      <c r="K147" s="10" t="s">
        <v>184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48" t="s">
        <v>53</v>
      </c>
      <c r="D148" s="9"/>
      <c r="E148" s="9">
        <f t="shared" si="35"/>
        <v>0</v>
      </c>
      <c r="F148" s="9"/>
      <c r="G148" s="9">
        <f t="shared" si="36"/>
        <v>0</v>
      </c>
      <c r="H148" s="9">
        <f t="shared" si="37"/>
        <v>0</v>
      </c>
      <c r="I148" s="9"/>
      <c r="J148" s="45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5">
      <c r="A149" s="44" t="s">
        <v>205</v>
      </c>
      <c r="B149" s="7"/>
      <c r="C149" s="48" t="s">
        <v>53</v>
      </c>
      <c r="D149" s="9"/>
      <c r="E149" s="9">
        <f t="shared" si="35"/>
        <v>0</v>
      </c>
      <c r="F149" s="9"/>
      <c r="G149" s="9">
        <f t="shared" si="36"/>
        <v>0</v>
      </c>
      <c r="H149" s="9">
        <f t="shared" si="37"/>
        <v>0</v>
      </c>
      <c r="I149" s="9"/>
      <c r="J149" s="45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5">
      <c r="A150" s="6">
        <v>45855.571458333332</v>
      </c>
      <c r="B150" s="103" t="s">
        <v>206</v>
      </c>
      <c r="C150" s="48" t="s">
        <v>120</v>
      </c>
      <c r="D150" s="9"/>
      <c r="E150" s="9">
        <f t="shared" ref="E150:E165" si="38">+D150</f>
        <v>0</v>
      </c>
      <c r="F150" s="9"/>
      <c r="G150" s="9">
        <v>66479.100000000006</v>
      </c>
      <c r="H150" s="9">
        <f t="shared" si="37"/>
        <v>0</v>
      </c>
      <c r="I150" s="9"/>
      <c r="J150" s="45" t="s">
        <v>110</v>
      </c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45927</v>
      </c>
      <c r="B151" s="7" t="s">
        <v>207</v>
      </c>
      <c r="C151" s="48" t="s">
        <v>174</v>
      </c>
      <c r="D151" s="9"/>
      <c r="E151" s="9">
        <f t="shared" si="38"/>
        <v>0</v>
      </c>
      <c r="F151" s="9">
        <v>60.6</v>
      </c>
      <c r="G151" s="9">
        <f t="shared" si="36"/>
        <v>0</v>
      </c>
      <c r="H151" s="9">
        <f t="shared" si="37"/>
        <v>0</v>
      </c>
      <c r="I151" s="9"/>
      <c r="J151" s="45" t="s">
        <v>127</v>
      </c>
      <c r="K151" s="10" t="s">
        <v>179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45927</v>
      </c>
      <c r="B152" s="7" t="s">
        <v>208</v>
      </c>
      <c r="C152" s="48" t="s">
        <v>174</v>
      </c>
      <c r="D152" s="9"/>
      <c r="E152" s="9">
        <f t="shared" si="38"/>
        <v>0</v>
      </c>
      <c r="F152" s="9">
        <v>3167.86</v>
      </c>
      <c r="G152" s="9">
        <f t="shared" si="36"/>
        <v>0</v>
      </c>
      <c r="H152" s="9">
        <f t="shared" si="37"/>
        <v>0</v>
      </c>
      <c r="I152" s="9"/>
      <c r="J152" s="45" t="s">
        <v>127</v>
      </c>
      <c r="K152" s="10" t="s">
        <v>179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45927</v>
      </c>
      <c r="B153" s="7" t="s">
        <v>209</v>
      </c>
      <c r="C153" s="48" t="s">
        <v>174</v>
      </c>
      <c r="D153" s="9"/>
      <c r="E153" s="9">
        <f t="shared" si="38"/>
        <v>0</v>
      </c>
      <c r="F153" s="9">
        <v>499.3</v>
      </c>
      <c r="G153" s="9">
        <f t="shared" si="36"/>
        <v>0</v>
      </c>
      <c r="H153" s="9">
        <f t="shared" si="37"/>
        <v>0</v>
      </c>
      <c r="I153" s="9"/>
      <c r="J153" s="45" t="s">
        <v>127</v>
      </c>
      <c r="K153" s="10" t="s">
        <v>179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45933</v>
      </c>
      <c r="B154" s="7" t="s">
        <v>210</v>
      </c>
      <c r="C154" s="48" t="s">
        <v>174</v>
      </c>
      <c r="D154" s="9"/>
      <c r="E154" s="9">
        <f t="shared" si="38"/>
        <v>0</v>
      </c>
      <c r="F154" s="9">
        <v>152951.63</v>
      </c>
      <c r="G154" s="9">
        <f t="shared" si="36"/>
        <v>0</v>
      </c>
      <c r="H154" s="9">
        <f t="shared" si="37"/>
        <v>0</v>
      </c>
      <c r="I154" s="9"/>
      <c r="J154" s="45" t="s">
        <v>110</v>
      </c>
      <c r="K154" s="10" t="s">
        <v>184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45933</v>
      </c>
      <c r="B155" s="7" t="s">
        <v>211</v>
      </c>
      <c r="C155" s="48" t="s">
        <v>174</v>
      </c>
      <c r="D155" s="9"/>
      <c r="E155" s="9">
        <f t="shared" si="38"/>
        <v>0</v>
      </c>
      <c r="F155" s="9">
        <v>8050.09</v>
      </c>
      <c r="G155" s="9">
        <f t="shared" si="36"/>
        <v>0</v>
      </c>
      <c r="H155" s="9">
        <f t="shared" si="37"/>
        <v>0</v>
      </c>
      <c r="I155" s="9"/>
      <c r="J155" s="45" t="s">
        <v>110</v>
      </c>
      <c r="K155" s="10" t="s">
        <v>184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45933</v>
      </c>
      <c r="B156" s="7" t="s">
        <v>212</v>
      </c>
      <c r="C156" s="48" t="s">
        <v>174</v>
      </c>
      <c r="D156" s="9"/>
      <c r="E156" s="9">
        <f t="shared" si="38"/>
        <v>0</v>
      </c>
      <c r="F156" s="9">
        <v>156591.39000000001</v>
      </c>
      <c r="G156" s="9">
        <f t="shared" si="36"/>
        <v>0</v>
      </c>
      <c r="H156" s="9">
        <f t="shared" si="37"/>
        <v>0</v>
      </c>
      <c r="I156" s="9"/>
      <c r="J156" s="45" t="s">
        <v>110</v>
      </c>
      <c r="K156" s="10" t="s">
        <v>184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45933</v>
      </c>
      <c r="B157" s="7" t="s">
        <v>213</v>
      </c>
      <c r="C157" s="48" t="s">
        <v>174</v>
      </c>
      <c r="D157" s="9"/>
      <c r="E157" s="9">
        <f t="shared" si="38"/>
        <v>0</v>
      </c>
      <c r="F157" s="9">
        <v>8241.65</v>
      </c>
      <c r="G157" s="9">
        <f t="shared" si="36"/>
        <v>0</v>
      </c>
      <c r="H157" s="9">
        <f t="shared" si="37"/>
        <v>0</v>
      </c>
      <c r="I157" s="9"/>
      <c r="J157" s="45" t="s">
        <v>110</v>
      </c>
      <c r="K157" s="10" t="s">
        <v>184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45959</v>
      </c>
      <c r="B158" s="7" t="s">
        <v>214</v>
      </c>
      <c r="C158" s="48" t="s">
        <v>174</v>
      </c>
      <c r="D158" s="9"/>
      <c r="E158" s="9">
        <f t="shared" si="38"/>
        <v>0</v>
      </c>
      <c r="F158" s="9">
        <v>2092</v>
      </c>
      <c r="G158" s="9">
        <f t="shared" si="36"/>
        <v>2092</v>
      </c>
      <c r="H158" s="9">
        <f t="shared" si="37"/>
        <v>0</v>
      </c>
      <c r="I158" s="9"/>
      <c r="J158" s="45"/>
      <c r="K158" s="10" t="s">
        <v>184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5">
      <c r="A159" s="6">
        <v>46379</v>
      </c>
      <c r="B159" s="103" t="s">
        <v>215</v>
      </c>
      <c r="C159" s="48" t="s">
        <v>120</v>
      </c>
      <c r="D159" s="9"/>
      <c r="E159" s="9">
        <f t="shared" si="38"/>
        <v>0</v>
      </c>
      <c r="F159" s="9"/>
      <c r="G159" s="9">
        <f t="shared" si="36"/>
        <v>0</v>
      </c>
      <c r="H159" s="9">
        <f t="shared" si="37"/>
        <v>0</v>
      </c>
      <c r="I159" s="9"/>
      <c r="J159" s="45" t="s">
        <v>81</v>
      </c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46043</v>
      </c>
      <c r="B160" s="7" t="s">
        <v>216</v>
      </c>
      <c r="C160" s="48" t="s">
        <v>174</v>
      </c>
      <c r="D160" s="9"/>
      <c r="E160" s="9">
        <f t="shared" si="38"/>
        <v>0</v>
      </c>
      <c r="F160" s="9">
        <v>33074.97</v>
      </c>
      <c r="G160" s="9">
        <f t="shared" si="36"/>
        <v>0</v>
      </c>
      <c r="H160" s="9">
        <f t="shared" si="37"/>
        <v>0</v>
      </c>
      <c r="I160" s="9"/>
      <c r="J160" s="45" t="s">
        <v>81</v>
      </c>
      <c r="K160" s="10" t="s">
        <v>196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5">
      <c r="A161" s="6">
        <v>46038</v>
      </c>
      <c r="B161" s="103" t="s">
        <v>217</v>
      </c>
      <c r="C161" s="48" t="s">
        <v>120</v>
      </c>
      <c r="D161" s="9"/>
      <c r="E161" s="9">
        <f t="shared" si="38"/>
        <v>0</v>
      </c>
      <c r="F161" s="9"/>
      <c r="G161" s="9">
        <v>162673.5</v>
      </c>
      <c r="H161" s="9">
        <f t="shared" si="37"/>
        <v>0</v>
      </c>
      <c r="I161" s="9"/>
      <c r="J161" s="45" t="s">
        <v>110</v>
      </c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46074</v>
      </c>
      <c r="B162" s="7" t="s">
        <v>218</v>
      </c>
      <c r="C162" s="48" t="s">
        <v>174</v>
      </c>
      <c r="D162" s="9"/>
      <c r="E162" s="9">
        <f t="shared" si="38"/>
        <v>0</v>
      </c>
      <c r="F162" s="9">
        <v>5162.5</v>
      </c>
      <c r="G162" s="9">
        <f t="shared" ref="G162:G177" si="39">IF(J162&gt;0,0,F162)</f>
        <v>0</v>
      </c>
      <c r="H162" s="9">
        <f t="shared" ref="H162:H177" si="40">+D162</f>
        <v>0</v>
      </c>
      <c r="I162" s="9"/>
      <c r="J162" s="45" t="s">
        <v>81</v>
      </c>
      <c r="K162" s="10" t="s">
        <v>196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46077</v>
      </c>
      <c r="B163" s="7" t="s">
        <v>219</v>
      </c>
      <c r="C163" s="48" t="s">
        <v>174</v>
      </c>
      <c r="D163" s="9"/>
      <c r="E163" s="9">
        <f t="shared" si="38"/>
        <v>0</v>
      </c>
      <c r="F163" s="9">
        <v>210324.65</v>
      </c>
      <c r="G163" s="9">
        <f t="shared" si="39"/>
        <v>0</v>
      </c>
      <c r="H163" s="9">
        <f t="shared" si="40"/>
        <v>0</v>
      </c>
      <c r="I163" s="9"/>
      <c r="J163" s="45" t="s">
        <v>110</v>
      </c>
      <c r="K163" s="10" t="s">
        <v>184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46077</v>
      </c>
      <c r="B164" s="7" t="s">
        <v>220</v>
      </c>
      <c r="C164" s="48" t="s">
        <v>174</v>
      </c>
      <c r="D164" s="9"/>
      <c r="E164" s="9">
        <f t="shared" si="38"/>
        <v>0</v>
      </c>
      <c r="F164" s="9">
        <v>11069.72</v>
      </c>
      <c r="G164" s="9">
        <f t="shared" si="39"/>
        <v>0</v>
      </c>
      <c r="H164" s="9">
        <f t="shared" si="40"/>
        <v>0</v>
      </c>
      <c r="I164" s="9"/>
      <c r="J164" s="45" t="s">
        <v>110</v>
      </c>
      <c r="K164" s="10" t="s">
        <v>184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46093</v>
      </c>
      <c r="B165" s="7" t="s">
        <v>221</v>
      </c>
      <c r="C165" s="48" t="s">
        <v>174</v>
      </c>
      <c r="D165" s="9"/>
      <c r="E165" s="9">
        <f t="shared" si="38"/>
        <v>0</v>
      </c>
      <c r="F165" s="9">
        <v>8555</v>
      </c>
      <c r="G165" s="9">
        <f t="shared" si="39"/>
        <v>0</v>
      </c>
      <c r="H165" s="9">
        <f t="shared" si="40"/>
        <v>0</v>
      </c>
      <c r="I165" s="9"/>
      <c r="J165" s="45" t="s">
        <v>81</v>
      </c>
      <c r="K165" s="10" t="s">
        <v>196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46122</v>
      </c>
      <c r="B166" s="7" t="s">
        <v>222</v>
      </c>
      <c r="C166" s="48" t="s">
        <v>174</v>
      </c>
      <c r="D166" s="9"/>
      <c r="E166" s="9">
        <f t="shared" ref="E166:E181" si="41">+D166</f>
        <v>0</v>
      </c>
      <c r="F166" s="9">
        <v>3330</v>
      </c>
      <c r="G166" s="9">
        <f t="shared" si="39"/>
        <v>0</v>
      </c>
      <c r="H166" s="9">
        <f t="shared" si="40"/>
        <v>0</v>
      </c>
      <c r="I166" s="9"/>
      <c r="J166" s="45" t="s">
        <v>81</v>
      </c>
      <c r="K166" s="10" t="s">
        <v>196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46147</v>
      </c>
      <c r="B167" s="7" t="s">
        <v>223</v>
      </c>
      <c r="C167" s="48" t="s">
        <v>174</v>
      </c>
      <c r="D167" s="9"/>
      <c r="E167" s="9">
        <f t="shared" si="41"/>
        <v>0</v>
      </c>
      <c r="F167" s="9">
        <v>8203.85</v>
      </c>
      <c r="G167" s="9">
        <f t="shared" si="39"/>
        <v>0</v>
      </c>
      <c r="H167" s="9">
        <f t="shared" si="40"/>
        <v>0</v>
      </c>
      <c r="I167" s="9"/>
      <c r="J167" s="45" t="s">
        <v>110</v>
      </c>
      <c r="K167" s="10" t="s">
        <v>184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46147</v>
      </c>
      <c r="B168" s="7" t="s">
        <v>224</v>
      </c>
      <c r="C168" s="48" t="s">
        <v>174</v>
      </c>
      <c r="D168" s="9"/>
      <c r="E168" s="9">
        <f t="shared" si="41"/>
        <v>0</v>
      </c>
      <c r="F168" s="9">
        <v>431.78</v>
      </c>
      <c r="G168" s="9">
        <f t="shared" si="39"/>
        <v>0</v>
      </c>
      <c r="H168" s="9">
        <f t="shared" si="40"/>
        <v>0</v>
      </c>
      <c r="I168" s="9"/>
      <c r="J168" s="45" t="s">
        <v>110</v>
      </c>
      <c r="K168" s="10" t="s">
        <v>184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48" t="s">
        <v>53</v>
      </c>
      <c r="D169" s="9"/>
      <c r="E169" s="9">
        <f t="shared" si="41"/>
        <v>0</v>
      </c>
      <c r="F169" s="9"/>
      <c r="G169" s="9">
        <f t="shared" si="39"/>
        <v>0</v>
      </c>
      <c r="H169" s="9">
        <f t="shared" si="40"/>
        <v>0</v>
      </c>
      <c r="I169" s="9"/>
      <c r="J169" s="45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48" t="s">
        <v>53</v>
      </c>
      <c r="D170" s="9"/>
      <c r="E170" s="9">
        <f t="shared" si="41"/>
        <v>0</v>
      </c>
      <c r="F170" s="9"/>
      <c r="G170" s="9">
        <f t="shared" si="39"/>
        <v>0</v>
      </c>
      <c r="H170" s="9">
        <f t="shared" si="40"/>
        <v>0</v>
      </c>
      <c r="I170" s="9"/>
      <c r="J170" s="45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48" t="s">
        <v>53</v>
      </c>
      <c r="D171" s="9"/>
      <c r="E171" s="9">
        <f t="shared" si="41"/>
        <v>0</v>
      </c>
      <c r="F171" s="9"/>
      <c r="G171" s="9">
        <f t="shared" si="39"/>
        <v>0</v>
      </c>
      <c r="H171" s="9">
        <f t="shared" si="40"/>
        <v>0</v>
      </c>
      <c r="I171" s="9"/>
      <c r="J171" s="45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48" t="s">
        <v>53</v>
      </c>
      <c r="D172" s="9"/>
      <c r="E172" s="9">
        <f t="shared" si="41"/>
        <v>0</v>
      </c>
      <c r="F172" s="9"/>
      <c r="G172" s="9">
        <f t="shared" si="39"/>
        <v>0</v>
      </c>
      <c r="H172" s="9">
        <f t="shared" si="40"/>
        <v>0</v>
      </c>
      <c r="I172" s="9"/>
      <c r="J172" s="45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48" t="s">
        <v>53</v>
      </c>
      <c r="D173" s="9"/>
      <c r="E173" s="9">
        <f t="shared" si="41"/>
        <v>0</v>
      </c>
      <c r="F173" s="9"/>
      <c r="G173" s="9">
        <f t="shared" si="39"/>
        <v>0</v>
      </c>
      <c r="H173" s="9">
        <f t="shared" si="40"/>
        <v>0</v>
      </c>
      <c r="I173" s="9"/>
      <c r="J173" s="45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48" t="s">
        <v>53</v>
      </c>
      <c r="D174" s="9"/>
      <c r="E174" s="9">
        <f t="shared" si="41"/>
        <v>0</v>
      </c>
      <c r="F174" s="9"/>
      <c r="G174" s="9">
        <f t="shared" si="39"/>
        <v>0</v>
      </c>
      <c r="H174" s="9">
        <f t="shared" si="40"/>
        <v>0</v>
      </c>
      <c r="I174" s="9"/>
      <c r="J174" s="45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48" t="s">
        <v>53</v>
      </c>
      <c r="D175" s="9"/>
      <c r="E175" s="9">
        <f t="shared" si="41"/>
        <v>0</v>
      </c>
      <c r="F175" s="9"/>
      <c r="G175" s="9">
        <f t="shared" si="39"/>
        <v>0</v>
      </c>
      <c r="H175" s="9">
        <f t="shared" si="40"/>
        <v>0</v>
      </c>
      <c r="I175" s="9"/>
      <c r="J175" s="45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48" t="s">
        <v>53</v>
      </c>
      <c r="D176" s="9"/>
      <c r="E176" s="9">
        <f t="shared" si="41"/>
        <v>0</v>
      </c>
      <c r="F176" s="9"/>
      <c r="G176" s="9">
        <f t="shared" si="39"/>
        <v>0</v>
      </c>
      <c r="H176" s="9">
        <f t="shared" si="40"/>
        <v>0</v>
      </c>
      <c r="I176" s="9"/>
      <c r="J176" s="45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48" t="s">
        <v>53</v>
      </c>
      <c r="D177" s="9"/>
      <c r="E177" s="9">
        <f t="shared" si="41"/>
        <v>0</v>
      </c>
      <c r="F177" s="9"/>
      <c r="G177" s="9">
        <f t="shared" si="39"/>
        <v>0</v>
      </c>
      <c r="H177" s="9">
        <f t="shared" si="40"/>
        <v>0</v>
      </c>
      <c r="I177" s="9"/>
      <c r="J177" s="45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48" t="s">
        <v>53</v>
      </c>
      <c r="D178" s="9"/>
      <c r="E178" s="9">
        <f t="shared" si="41"/>
        <v>0</v>
      </c>
      <c r="F178" s="9"/>
      <c r="G178" s="9">
        <f t="shared" ref="G178:G193" si="42">IF(J178&gt;0,0,F178)</f>
        <v>0</v>
      </c>
      <c r="H178" s="9">
        <f t="shared" ref="H178:H193" si="43">+D178</f>
        <v>0</v>
      </c>
      <c r="I178" s="9"/>
      <c r="J178" s="45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48" t="s">
        <v>53</v>
      </c>
      <c r="D179" s="9"/>
      <c r="E179" s="9">
        <f t="shared" si="41"/>
        <v>0</v>
      </c>
      <c r="F179" s="9"/>
      <c r="G179" s="9">
        <f t="shared" si="42"/>
        <v>0</v>
      </c>
      <c r="H179" s="9">
        <f t="shared" si="43"/>
        <v>0</v>
      </c>
      <c r="I179" s="9"/>
      <c r="J179" s="45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48" t="s">
        <v>53</v>
      </c>
      <c r="D180" s="9"/>
      <c r="E180" s="9">
        <f t="shared" si="41"/>
        <v>0</v>
      </c>
      <c r="F180" s="9"/>
      <c r="G180" s="9">
        <f t="shared" si="42"/>
        <v>0</v>
      </c>
      <c r="H180" s="9">
        <f t="shared" si="43"/>
        <v>0</v>
      </c>
      <c r="I180" s="9"/>
      <c r="J180" s="45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48" t="s">
        <v>53</v>
      </c>
      <c r="D181" s="9"/>
      <c r="E181" s="9">
        <f t="shared" si="41"/>
        <v>0</v>
      </c>
      <c r="F181" s="9"/>
      <c r="G181" s="9">
        <f t="shared" si="42"/>
        <v>0</v>
      </c>
      <c r="H181" s="9">
        <f t="shared" si="43"/>
        <v>0</v>
      </c>
      <c r="I181" s="9"/>
      <c r="J181" s="45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48" t="s">
        <v>53</v>
      </c>
      <c r="D182" s="9"/>
      <c r="E182" s="9">
        <f t="shared" ref="E182:E197" si="44">+D182</f>
        <v>0</v>
      </c>
      <c r="F182" s="9"/>
      <c r="G182" s="9">
        <f t="shared" si="42"/>
        <v>0</v>
      </c>
      <c r="H182" s="9">
        <f t="shared" si="43"/>
        <v>0</v>
      </c>
      <c r="I182" s="9"/>
      <c r="J182" s="45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48" t="s">
        <v>53</v>
      </c>
      <c r="D183" s="9"/>
      <c r="E183" s="9">
        <f t="shared" si="44"/>
        <v>0</v>
      </c>
      <c r="F183" s="9"/>
      <c r="G183" s="9">
        <f t="shared" si="42"/>
        <v>0</v>
      </c>
      <c r="H183" s="9">
        <f t="shared" si="43"/>
        <v>0</v>
      </c>
      <c r="I183" s="9"/>
      <c r="J183" s="45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48" t="s">
        <v>53</v>
      </c>
      <c r="D184" s="9"/>
      <c r="E184" s="9">
        <f t="shared" si="44"/>
        <v>0</v>
      </c>
      <c r="F184" s="9"/>
      <c r="G184" s="9">
        <f t="shared" si="42"/>
        <v>0</v>
      </c>
      <c r="H184" s="9">
        <f t="shared" si="43"/>
        <v>0</v>
      </c>
      <c r="I184" s="9"/>
      <c r="J184" s="45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48" t="s">
        <v>53</v>
      </c>
      <c r="D185" s="9"/>
      <c r="E185" s="9">
        <f t="shared" si="44"/>
        <v>0</v>
      </c>
      <c r="F185" s="9"/>
      <c r="G185" s="9">
        <f t="shared" si="42"/>
        <v>0</v>
      </c>
      <c r="H185" s="9">
        <f t="shared" si="43"/>
        <v>0</v>
      </c>
      <c r="I185" s="9"/>
      <c r="J185" s="45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48" t="s">
        <v>53</v>
      </c>
      <c r="D186" s="9"/>
      <c r="E186" s="9">
        <f t="shared" si="44"/>
        <v>0</v>
      </c>
      <c r="F186" s="9"/>
      <c r="G186" s="9">
        <f t="shared" si="42"/>
        <v>0</v>
      </c>
      <c r="H186" s="9">
        <f t="shared" si="43"/>
        <v>0</v>
      </c>
      <c r="I186" s="9"/>
      <c r="J186" s="45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48" t="s">
        <v>53</v>
      </c>
      <c r="D187" s="9"/>
      <c r="E187" s="9">
        <f t="shared" si="44"/>
        <v>0</v>
      </c>
      <c r="F187" s="9"/>
      <c r="G187" s="9">
        <f t="shared" si="42"/>
        <v>0</v>
      </c>
      <c r="H187" s="9">
        <f t="shared" si="43"/>
        <v>0</v>
      </c>
      <c r="I187" s="9"/>
      <c r="J187" s="45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48" t="s">
        <v>53</v>
      </c>
      <c r="D188" s="9"/>
      <c r="E188" s="9">
        <f t="shared" si="44"/>
        <v>0</v>
      </c>
      <c r="F188" s="9"/>
      <c r="G188" s="9">
        <f t="shared" si="42"/>
        <v>0</v>
      </c>
      <c r="H188" s="9">
        <f t="shared" si="43"/>
        <v>0</v>
      </c>
      <c r="I188" s="9"/>
      <c r="J188" s="45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48" t="s">
        <v>53</v>
      </c>
      <c r="D189" s="9"/>
      <c r="E189" s="9">
        <f t="shared" si="44"/>
        <v>0</v>
      </c>
      <c r="F189" s="9"/>
      <c r="G189" s="9">
        <f t="shared" si="42"/>
        <v>0</v>
      </c>
      <c r="H189" s="9">
        <f t="shared" si="43"/>
        <v>0</v>
      </c>
      <c r="I189" s="9"/>
      <c r="J189" s="45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48" t="s">
        <v>53</v>
      </c>
      <c r="D190" s="9"/>
      <c r="E190" s="9">
        <f t="shared" si="44"/>
        <v>0</v>
      </c>
      <c r="F190" s="9"/>
      <c r="G190" s="9">
        <f t="shared" si="42"/>
        <v>0</v>
      </c>
      <c r="H190" s="9">
        <f t="shared" si="43"/>
        <v>0</v>
      </c>
      <c r="I190" s="9"/>
      <c r="J190" s="45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48" t="s">
        <v>53</v>
      </c>
      <c r="D191" s="9"/>
      <c r="E191" s="9">
        <f t="shared" si="44"/>
        <v>0</v>
      </c>
      <c r="F191" s="9"/>
      <c r="G191" s="9">
        <f t="shared" si="42"/>
        <v>0</v>
      </c>
      <c r="H191" s="9">
        <f t="shared" si="43"/>
        <v>0</v>
      </c>
      <c r="I191" s="9"/>
      <c r="J191" s="45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48" t="s">
        <v>53</v>
      </c>
      <c r="D192" s="9"/>
      <c r="E192" s="9">
        <f t="shared" si="44"/>
        <v>0</v>
      </c>
      <c r="F192" s="9"/>
      <c r="G192" s="9">
        <f t="shared" si="42"/>
        <v>0</v>
      </c>
      <c r="H192" s="9">
        <f t="shared" si="43"/>
        <v>0</v>
      </c>
      <c r="I192" s="9"/>
      <c r="J192" s="45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48" t="s">
        <v>53</v>
      </c>
      <c r="D193" s="9"/>
      <c r="E193" s="9">
        <f t="shared" si="44"/>
        <v>0</v>
      </c>
      <c r="F193" s="9"/>
      <c r="G193" s="9">
        <f t="shared" si="42"/>
        <v>0</v>
      </c>
      <c r="H193" s="9">
        <f t="shared" si="43"/>
        <v>0</v>
      </c>
      <c r="I193" s="9"/>
      <c r="J193" s="45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48" t="s">
        <v>53</v>
      </c>
      <c r="D194" s="9"/>
      <c r="E194" s="9">
        <f t="shared" si="44"/>
        <v>0</v>
      </c>
      <c r="F194" s="9"/>
      <c r="G194" s="9">
        <f t="shared" ref="G194:G209" si="45">IF(J194&gt;0,0,F194)</f>
        <v>0</v>
      </c>
      <c r="H194" s="9">
        <f t="shared" ref="H194:H209" si="46">+D194</f>
        <v>0</v>
      </c>
      <c r="I194" s="9"/>
      <c r="J194" s="45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48" t="s">
        <v>53</v>
      </c>
      <c r="D195" s="9"/>
      <c r="E195" s="9">
        <f t="shared" si="44"/>
        <v>0</v>
      </c>
      <c r="F195" s="9"/>
      <c r="G195" s="9">
        <f t="shared" si="45"/>
        <v>0</v>
      </c>
      <c r="H195" s="9">
        <f t="shared" si="46"/>
        <v>0</v>
      </c>
      <c r="I195" s="9"/>
      <c r="J195" s="45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48" t="s">
        <v>53</v>
      </c>
      <c r="D196" s="9"/>
      <c r="E196" s="9">
        <f t="shared" si="44"/>
        <v>0</v>
      </c>
      <c r="F196" s="9"/>
      <c r="G196" s="9">
        <f t="shared" si="45"/>
        <v>0</v>
      </c>
      <c r="H196" s="9">
        <f t="shared" si="46"/>
        <v>0</v>
      </c>
      <c r="I196" s="9"/>
      <c r="J196" s="45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48" t="s">
        <v>53</v>
      </c>
      <c r="D197" s="9"/>
      <c r="E197" s="9">
        <f t="shared" si="44"/>
        <v>0</v>
      </c>
      <c r="F197" s="9"/>
      <c r="G197" s="9">
        <f t="shared" si="45"/>
        <v>0</v>
      </c>
      <c r="H197" s="9">
        <f t="shared" si="46"/>
        <v>0</v>
      </c>
      <c r="I197" s="9"/>
      <c r="J197" s="45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48" t="s">
        <v>53</v>
      </c>
      <c r="D198" s="9"/>
      <c r="E198" s="9">
        <f t="shared" ref="E198:E213" si="47">+D198</f>
        <v>0</v>
      </c>
      <c r="F198" s="9"/>
      <c r="G198" s="9">
        <f t="shared" si="45"/>
        <v>0</v>
      </c>
      <c r="H198" s="9">
        <f t="shared" si="46"/>
        <v>0</v>
      </c>
      <c r="I198" s="9"/>
      <c r="J198" s="45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48" t="s">
        <v>53</v>
      </c>
      <c r="D199" s="9"/>
      <c r="E199" s="9">
        <f t="shared" si="47"/>
        <v>0</v>
      </c>
      <c r="F199" s="9"/>
      <c r="G199" s="9">
        <f t="shared" si="45"/>
        <v>0</v>
      </c>
      <c r="H199" s="9">
        <f t="shared" si="46"/>
        <v>0</v>
      </c>
      <c r="I199" s="9"/>
      <c r="J199" s="45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48" t="s">
        <v>53</v>
      </c>
      <c r="D200" s="9"/>
      <c r="E200" s="9">
        <f t="shared" si="47"/>
        <v>0</v>
      </c>
      <c r="F200" s="9"/>
      <c r="G200" s="9">
        <f t="shared" si="45"/>
        <v>0</v>
      </c>
      <c r="H200" s="9">
        <f t="shared" si="46"/>
        <v>0</v>
      </c>
      <c r="I200" s="9"/>
      <c r="J200" s="45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48" t="s">
        <v>53</v>
      </c>
      <c r="D201" s="9"/>
      <c r="E201" s="9">
        <f t="shared" si="47"/>
        <v>0</v>
      </c>
      <c r="F201" s="9"/>
      <c r="G201" s="9">
        <f t="shared" si="45"/>
        <v>0</v>
      </c>
      <c r="H201" s="9">
        <f t="shared" si="46"/>
        <v>0</v>
      </c>
      <c r="I201" s="9"/>
      <c r="J201" s="45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48" t="s">
        <v>53</v>
      </c>
      <c r="D202" s="9"/>
      <c r="E202" s="9">
        <f t="shared" si="47"/>
        <v>0</v>
      </c>
      <c r="F202" s="9"/>
      <c r="G202" s="9">
        <f t="shared" si="45"/>
        <v>0</v>
      </c>
      <c r="H202" s="9">
        <f t="shared" si="46"/>
        <v>0</v>
      </c>
      <c r="I202" s="9"/>
      <c r="J202" s="45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48" t="s">
        <v>53</v>
      </c>
      <c r="D203" s="9"/>
      <c r="E203" s="9">
        <f t="shared" si="47"/>
        <v>0</v>
      </c>
      <c r="F203" s="9"/>
      <c r="G203" s="9">
        <f t="shared" si="45"/>
        <v>0</v>
      </c>
      <c r="H203" s="9">
        <f t="shared" si="46"/>
        <v>0</v>
      </c>
      <c r="I203" s="9"/>
      <c r="J203" s="45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48" t="s">
        <v>53</v>
      </c>
      <c r="D204" s="9"/>
      <c r="E204" s="9">
        <f t="shared" si="47"/>
        <v>0</v>
      </c>
      <c r="F204" s="9"/>
      <c r="G204" s="9">
        <f t="shared" si="45"/>
        <v>0</v>
      </c>
      <c r="H204" s="9">
        <f t="shared" si="46"/>
        <v>0</v>
      </c>
      <c r="I204" s="9"/>
      <c r="J204" s="45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48" t="s">
        <v>53</v>
      </c>
      <c r="D205" s="9"/>
      <c r="E205" s="9">
        <f t="shared" si="47"/>
        <v>0</v>
      </c>
      <c r="F205" s="9"/>
      <c r="G205" s="9">
        <f t="shared" si="45"/>
        <v>0</v>
      </c>
      <c r="H205" s="9">
        <f t="shared" si="46"/>
        <v>0</v>
      </c>
      <c r="I205" s="9"/>
      <c r="J205" s="45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48" t="s">
        <v>53</v>
      </c>
      <c r="D206" s="9"/>
      <c r="E206" s="9">
        <f t="shared" si="47"/>
        <v>0</v>
      </c>
      <c r="F206" s="9"/>
      <c r="G206" s="9">
        <f t="shared" si="45"/>
        <v>0</v>
      </c>
      <c r="H206" s="9">
        <f t="shared" si="46"/>
        <v>0</v>
      </c>
      <c r="I206" s="9"/>
      <c r="J206" s="45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48" t="s">
        <v>53</v>
      </c>
      <c r="D207" s="9"/>
      <c r="E207" s="9">
        <f t="shared" si="47"/>
        <v>0</v>
      </c>
      <c r="F207" s="9"/>
      <c r="G207" s="9">
        <f t="shared" si="45"/>
        <v>0</v>
      </c>
      <c r="H207" s="9">
        <f t="shared" si="46"/>
        <v>0</v>
      </c>
      <c r="I207" s="9"/>
      <c r="J207" s="45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48" t="s">
        <v>53</v>
      </c>
      <c r="D208" s="9"/>
      <c r="E208" s="9">
        <f t="shared" si="47"/>
        <v>0</v>
      </c>
      <c r="F208" s="9"/>
      <c r="G208" s="9">
        <f t="shared" si="45"/>
        <v>0</v>
      </c>
      <c r="H208" s="9">
        <f t="shared" si="46"/>
        <v>0</v>
      </c>
      <c r="I208" s="9"/>
      <c r="J208" s="45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48" t="s">
        <v>53</v>
      </c>
      <c r="D209" s="9"/>
      <c r="E209" s="9">
        <f t="shared" si="47"/>
        <v>0</v>
      </c>
      <c r="F209" s="9"/>
      <c r="G209" s="9">
        <f t="shared" si="45"/>
        <v>0</v>
      </c>
      <c r="H209" s="9">
        <f t="shared" si="46"/>
        <v>0</v>
      </c>
      <c r="I209" s="9"/>
      <c r="J209" s="45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48" t="s">
        <v>53</v>
      </c>
      <c r="D210" s="9"/>
      <c r="E210" s="9">
        <f t="shared" si="47"/>
        <v>0</v>
      </c>
      <c r="F210" s="9"/>
      <c r="G210" s="9">
        <f t="shared" ref="G210:G225" si="48">IF(J210&gt;0,0,F210)</f>
        <v>0</v>
      </c>
      <c r="H210" s="9">
        <f t="shared" ref="H210:H225" si="49">+D210</f>
        <v>0</v>
      </c>
      <c r="I210" s="9"/>
      <c r="J210" s="45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48" t="s">
        <v>53</v>
      </c>
      <c r="D211" s="9"/>
      <c r="E211" s="9">
        <f t="shared" si="47"/>
        <v>0</v>
      </c>
      <c r="F211" s="9"/>
      <c r="G211" s="9">
        <f t="shared" si="48"/>
        <v>0</v>
      </c>
      <c r="H211" s="9">
        <f t="shared" si="49"/>
        <v>0</v>
      </c>
      <c r="I211" s="9"/>
      <c r="J211" s="45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48" t="s">
        <v>53</v>
      </c>
      <c r="D212" s="9"/>
      <c r="E212" s="9">
        <f t="shared" si="47"/>
        <v>0</v>
      </c>
      <c r="F212" s="9"/>
      <c r="G212" s="9">
        <f t="shared" si="48"/>
        <v>0</v>
      </c>
      <c r="H212" s="9">
        <f t="shared" si="49"/>
        <v>0</v>
      </c>
      <c r="I212" s="9"/>
      <c r="J212" s="45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48" t="s">
        <v>53</v>
      </c>
      <c r="D213" s="9"/>
      <c r="E213" s="9">
        <f t="shared" si="47"/>
        <v>0</v>
      </c>
      <c r="F213" s="9"/>
      <c r="G213" s="9">
        <f t="shared" si="48"/>
        <v>0</v>
      </c>
      <c r="H213" s="9">
        <f t="shared" si="49"/>
        <v>0</v>
      </c>
      <c r="I213" s="9"/>
      <c r="J213" s="45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48" t="s">
        <v>53</v>
      </c>
      <c r="D214" s="9"/>
      <c r="E214" s="9">
        <f t="shared" ref="E214:E229" si="50">+D214</f>
        <v>0</v>
      </c>
      <c r="F214" s="9"/>
      <c r="G214" s="9">
        <f t="shared" si="48"/>
        <v>0</v>
      </c>
      <c r="H214" s="9">
        <f t="shared" si="49"/>
        <v>0</v>
      </c>
      <c r="I214" s="9"/>
      <c r="J214" s="45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48" t="s">
        <v>53</v>
      </c>
      <c r="D215" s="9"/>
      <c r="E215" s="9">
        <f t="shared" si="50"/>
        <v>0</v>
      </c>
      <c r="F215" s="9"/>
      <c r="G215" s="9">
        <f t="shared" si="48"/>
        <v>0</v>
      </c>
      <c r="H215" s="9">
        <f t="shared" si="49"/>
        <v>0</v>
      </c>
      <c r="I215" s="9"/>
      <c r="J215" s="45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48" t="s">
        <v>53</v>
      </c>
      <c r="D216" s="9"/>
      <c r="E216" s="9">
        <f t="shared" si="50"/>
        <v>0</v>
      </c>
      <c r="F216" s="9"/>
      <c r="G216" s="9">
        <f t="shared" si="48"/>
        <v>0</v>
      </c>
      <c r="H216" s="9">
        <f t="shared" si="49"/>
        <v>0</v>
      </c>
      <c r="I216" s="9"/>
      <c r="J216" s="45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48" t="s">
        <v>53</v>
      </c>
      <c r="D217" s="9"/>
      <c r="E217" s="9">
        <f t="shared" si="50"/>
        <v>0</v>
      </c>
      <c r="F217" s="9"/>
      <c r="G217" s="9">
        <f t="shared" si="48"/>
        <v>0</v>
      </c>
      <c r="H217" s="9">
        <f t="shared" si="49"/>
        <v>0</v>
      </c>
      <c r="I217" s="9"/>
      <c r="J217" s="45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48" t="s">
        <v>53</v>
      </c>
      <c r="D218" s="9"/>
      <c r="E218" s="9">
        <f t="shared" si="50"/>
        <v>0</v>
      </c>
      <c r="F218" s="9"/>
      <c r="G218" s="9">
        <f t="shared" si="48"/>
        <v>0</v>
      </c>
      <c r="H218" s="9">
        <f t="shared" si="49"/>
        <v>0</v>
      </c>
      <c r="I218" s="9"/>
      <c r="J218" s="45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48" t="s">
        <v>53</v>
      </c>
      <c r="D219" s="9"/>
      <c r="E219" s="9">
        <f t="shared" si="50"/>
        <v>0</v>
      </c>
      <c r="F219" s="9"/>
      <c r="G219" s="9">
        <f t="shared" si="48"/>
        <v>0</v>
      </c>
      <c r="H219" s="9">
        <f t="shared" si="49"/>
        <v>0</v>
      </c>
      <c r="I219" s="9"/>
      <c r="J219" s="45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48" t="s">
        <v>53</v>
      </c>
      <c r="D220" s="9"/>
      <c r="E220" s="9">
        <f t="shared" si="50"/>
        <v>0</v>
      </c>
      <c r="F220" s="9"/>
      <c r="G220" s="9">
        <f t="shared" si="48"/>
        <v>0</v>
      </c>
      <c r="H220" s="9">
        <f t="shared" si="49"/>
        <v>0</v>
      </c>
      <c r="I220" s="9"/>
      <c r="J220" s="45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48" t="s">
        <v>53</v>
      </c>
      <c r="D221" s="9"/>
      <c r="E221" s="9">
        <f t="shared" si="50"/>
        <v>0</v>
      </c>
      <c r="F221" s="9"/>
      <c r="G221" s="9">
        <f t="shared" si="48"/>
        <v>0</v>
      </c>
      <c r="H221" s="9">
        <f t="shared" si="49"/>
        <v>0</v>
      </c>
      <c r="I221" s="9"/>
      <c r="J221" s="45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48" t="s">
        <v>53</v>
      </c>
      <c r="D222" s="9"/>
      <c r="E222" s="9">
        <f t="shared" si="50"/>
        <v>0</v>
      </c>
      <c r="F222" s="9"/>
      <c r="G222" s="9">
        <f t="shared" si="48"/>
        <v>0</v>
      </c>
      <c r="H222" s="9">
        <f t="shared" si="49"/>
        <v>0</v>
      </c>
      <c r="I222" s="9"/>
      <c r="J222" s="45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48" t="s">
        <v>53</v>
      </c>
      <c r="D223" s="9"/>
      <c r="E223" s="9">
        <f t="shared" si="50"/>
        <v>0</v>
      </c>
      <c r="F223" s="9"/>
      <c r="G223" s="9">
        <f t="shared" si="48"/>
        <v>0</v>
      </c>
      <c r="H223" s="9">
        <f t="shared" si="49"/>
        <v>0</v>
      </c>
      <c r="I223" s="9"/>
      <c r="J223" s="45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48" t="s">
        <v>53</v>
      </c>
      <c r="D224" s="9"/>
      <c r="E224" s="9">
        <f t="shared" si="50"/>
        <v>0</v>
      </c>
      <c r="F224" s="9"/>
      <c r="G224" s="9">
        <f t="shared" si="48"/>
        <v>0</v>
      </c>
      <c r="H224" s="9">
        <f t="shared" si="49"/>
        <v>0</v>
      </c>
      <c r="I224" s="9"/>
      <c r="J224" s="45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48" t="s">
        <v>53</v>
      </c>
      <c r="D225" s="9"/>
      <c r="E225" s="9">
        <f t="shared" si="50"/>
        <v>0</v>
      </c>
      <c r="F225" s="9"/>
      <c r="G225" s="9">
        <f t="shared" si="48"/>
        <v>0</v>
      </c>
      <c r="H225" s="9">
        <f t="shared" si="49"/>
        <v>0</v>
      </c>
      <c r="I225" s="9"/>
      <c r="J225" s="45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48" t="s">
        <v>53</v>
      </c>
      <c r="D226" s="9"/>
      <c r="E226" s="9">
        <f t="shared" si="50"/>
        <v>0</v>
      </c>
      <c r="F226" s="9"/>
      <c r="G226" s="9">
        <f t="shared" ref="G226:G239" si="51">IF(J226&gt;0,0,F226)</f>
        <v>0</v>
      </c>
      <c r="H226" s="9">
        <f t="shared" ref="H226:H239" si="52">+D226</f>
        <v>0</v>
      </c>
      <c r="I226" s="9"/>
      <c r="J226" s="45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48" t="s">
        <v>53</v>
      </c>
      <c r="D227" s="9"/>
      <c r="E227" s="9">
        <f t="shared" si="50"/>
        <v>0</v>
      </c>
      <c r="F227" s="9"/>
      <c r="G227" s="9">
        <f t="shared" si="51"/>
        <v>0</v>
      </c>
      <c r="H227" s="9">
        <f t="shared" si="52"/>
        <v>0</v>
      </c>
      <c r="I227" s="9"/>
      <c r="J227" s="45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48" t="s">
        <v>53</v>
      </c>
      <c r="D228" s="9"/>
      <c r="E228" s="9">
        <f t="shared" si="50"/>
        <v>0</v>
      </c>
      <c r="F228" s="9"/>
      <c r="G228" s="9">
        <f t="shared" si="51"/>
        <v>0</v>
      </c>
      <c r="H228" s="9">
        <f t="shared" si="52"/>
        <v>0</v>
      </c>
      <c r="I228" s="9"/>
      <c r="J228" s="45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48" t="s">
        <v>53</v>
      </c>
      <c r="D229" s="9"/>
      <c r="E229" s="9">
        <f t="shared" si="50"/>
        <v>0</v>
      </c>
      <c r="F229" s="9"/>
      <c r="G229" s="9">
        <f t="shared" si="51"/>
        <v>0</v>
      </c>
      <c r="H229" s="9">
        <f t="shared" si="52"/>
        <v>0</v>
      </c>
      <c r="I229" s="9"/>
      <c r="J229" s="45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48" t="s">
        <v>53</v>
      </c>
      <c r="D230" s="9"/>
      <c r="E230" s="9">
        <f t="shared" ref="E230:E239" si="53">+D230</f>
        <v>0</v>
      </c>
      <c r="F230" s="9"/>
      <c r="G230" s="9">
        <f t="shared" si="51"/>
        <v>0</v>
      </c>
      <c r="H230" s="9">
        <f t="shared" si="52"/>
        <v>0</v>
      </c>
      <c r="I230" s="9"/>
      <c r="J230" s="45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48" t="s">
        <v>53</v>
      </c>
      <c r="D231" s="9"/>
      <c r="E231" s="9">
        <f t="shared" si="53"/>
        <v>0</v>
      </c>
      <c r="F231" s="9"/>
      <c r="G231" s="9">
        <f t="shared" si="51"/>
        <v>0</v>
      </c>
      <c r="H231" s="9">
        <f t="shared" si="52"/>
        <v>0</v>
      </c>
      <c r="I231" s="9"/>
      <c r="J231" s="45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48" t="s">
        <v>53</v>
      </c>
      <c r="D232" s="9"/>
      <c r="E232" s="9">
        <f t="shared" si="53"/>
        <v>0</v>
      </c>
      <c r="F232" s="9"/>
      <c r="G232" s="9">
        <f t="shared" si="51"/>
        <v>0</v>
      </c>
      <c r="H232" s="9">
        <f t="shared" si="52"/>
        <v>0</v>
      </c>
      <c r="I232" s="9"/>
      <c r="J232" s="45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48" t="s">
        <v>53</v>
      </c>
      <c r="D233" s="9"/>
      <c r="E233" s="9">
        <f t="shared" si="53"/>
        <v>0</v>
      </c>
      <c r="F233" s="9"/>
      <c r="G233" s="9">
        <f t="shared" si="51"/>
        <v>0</v>
      </c>
      <c r="H233" s="9">
        <f t="shared" si="52"/>
        <v>0</v>
      </c>
      <c r="I233" s="9"/>
      <c r="J233" s="45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48" t="s">
        <v>53</v>
      </c>
      <c r="D234" s="9"/>
      <c r="E234" s="9">
        <f t="shared" si="53"/>
        <v>0</v>
      </c>
      <c r="F234" s="9"/>
      <c r="G234" s="9">
        <f t="shared" si="51"/>
        <v>0</v>
      </c>
      <c r="H234" s="9">
        <f t="shared" si="52"/>
        <v>0</v>
      </c>
      <c r="I234" s="9"/>
      <c r="J234" s="45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48" t="s">
        <v>53</v>
      </c>
      <c r="D235" s="9"/>
      <c r="E235" s="9">
        <f t="shared" si="53"/>
        <v>0</v>
      </c>
      <c r="F235" s="9"/>
      <c r="G235" s="9">
        <f t="shared" si="51"/>
        <v>0</v>
      </c>
      <c r="H235" s="9">
        <f t="shared" si="52"/>
        <v>0</v>
      </c>
      <c r="I235" s="9"/>
      <c r="J235" s="45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48" t="s">
        <v>53</v>
      </c>
      <c r="D236" s="9"/>
      <c r="E236" s="9">
        <f t="shared" si="53"/>
        <v>0</v>
      </c>
      <c r="F236" s="9"/>
      <c r="G236" s="9">
        <f t="shared" si="51"/>
        <v>0</v>
      </c>
      <c r="H236" s="9">
        <f t="shared" si="52"/>
        <v>0</v>
      </c>
      <c r="I236" s="9"/>
      <c r="J236" s="45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48" t="s">
        <v>53</v>
      </c>
      <c r="D237" s="9"/>
      <c r="E237" s="9">
        <f t="shared" si="53"/>
        <v>0</v>
      </c>
      <c r="F237" s="9"/>
      <c r="G237" s="9">
        <f t="shared" si="51"/>
        <v>0</v>
      </c>
      <c r="H237" s="9">
        <f t="shared" si="52"/>
        <v>0</v>
      </c>
      <c r="I237" s="9"/>
      <c r="J237" s="45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48" t="s">
        <v>53</v>
      </c>
      <c r="D238" s="9"/>
      <c r="E238" s="9">
        <f t="shared" si="53"/>
        <v>0</v>
      </c>
      <c r="F238" s="9"/>
      <c r="G238" s="9">
        <f t="shared" si="51"/>
        <v>0</v>
      </c>
      <c r="H238" s="9">
        <f t="shared" si="52"/>
        <v>0</v>
      </c>
      <c r="I238" s="9"/>
      <c r="J238" s="45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48" t="s">
        <v>53</v>
      </c>
      <c r="D239" s="9"/>
      <c r="E239" s="9">
        <f t="shared" si="53"/>
        <v>0</v>
      </c>
      <c r="F239" s="9"/>
      <c r="G239" s="9">
        <f t="shared" si="51"/>
        <v>0</v>
      </c>
      <c r="H239" s="9">
        <f t="shared" si="52"/>
        <v>0</v>
      </c>
      <c r="I239" s="9"/>
      <c r="J239" s="45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48" t="s">
        <v>53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5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5" right="0.25" top="0.75" bottom="0.75" header="0.3" footer="0.3"/>
  <pageSetup scale="97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17</v>
      </c>
      <c r="D5" s="1">
        <f>+PROJECT!D6</f>
        <v>20467520</v>
      </c>
      <c r="E5"/>
    </row>
    <row r="6" spans="2:17" ht="15.6" x14ac:dyDescent="0.3">
      <c r="B6"/>
      <c r="C6" s="14" t="s">
        <v>18</v>
      </c>
      <c r="E6" s="36"/>
    </row>
    <row r="9" spans="2:17" x14ac:dyDescent="0.25">
      <c r="B9" s="37" t="s">
        <v>19</v>
      </c>
      <c r="C9" s="1" t="s">
        <v>20</v>
      </c>
    </row>
    <row r="10" spans="2:17" x14ac:dyDescent="0.25">
      <c r="B10" s="16"/>
      <c r="G10" s="17" t="s">
        <v>21</v>
      </c>
      <c r="H10" s="17"/>
    </row>
    <row r="11" spans="2:17" x14ac:dyDescent="0.25">
      <c r="B11" s="16"/>
      <c r="G11" s="17" t="s">
        <v>21</v>
      </c>
    </row>
    <row r="12" spans="2:17" x14ac:dyDescent="0.25">
      <c r="B12" s="16"/>
      <c r="G12" s="17" t="s">
        <v>21</v>
      </c>
    </row>
    <row r="13" spans="2:17" x14ac:dyDescent="0.25">
      <c r="B13" s="16"/>
      <c r="G13" s="17" t="s">
        <v>21</v>
      </c>
    </row>
    <row r="14" spans="2:17" x14ac:dyDescent="0.25">
      <c r="B14" s="16"/>
      <c r="G14" s="17" t="s">
        <v>21</v>
      </c>
    </row>
    <row r="15" spans="2:17" x14ac:dyDescent="0.25">
      <c r="G15" s="17"/>
      <c r="H15" s="17"/>
    </row>
    <row r="16" spans="2:17" x14ac:dyDescent="0.25">
      <c r="B16" s="14" t="s">
        <v>22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23</v>
      </c>
      <c r="C18" s="20"/>
      <c r="D18" s="20"/>
      <c r="E18" s="20"/>
      <c r="F18" s="20"/>
      <c r="G18" s="22" t="s">
        <v>24</v>
      </c>
      <c r="H18" s="23" t="s">
        <v>25</v>
      </c>
      <c r="Q18" s="18">
        <f>Q16+Q17</f>
        <v>15853292</v>
      </c>
    </row>
    <row r="19" spans="2:17" x14ac:dyDescent="0.25">
      <c r="B19" s="15" t="s">
        <v>26</v>
      </c>
      <c r="G19" s="17"/>
      <c r="I19" s="18"/>
      <c r="Q19" s="18">
        <f>15998392-145100</f>
        <v>15853292</v>
      </c>
    </row>
    <row r="20" spans="2:17" x14ac:dyDescent="0.25">
      <c r="B20" s="16" t="s">
        <v>27</v>
      </c>
      <c r="G20" s="17" t="s">
        <v>21</v>
      </c>
      <c r="H20" s="17"/>
      <c r="I20" s="18"/>
    </row>
    <row r="21" spans="2:17" x14ac:dyDescent="0.25">
      <c r="B21" s="16" t="s">
        <v>28</v>
      </c>
      <c r="G21" s="17" t="s">
        <v>21</v>
      </c>
      <c r="H21" s="17"/>
      <c r="I21" s="18"/>
    </row>
    <row r="22" spans="2:17" x14ac:dyDescent="0.25">
      <c r="B22" s="16" t="s">
        <v>28</v>
      </c>
      <c r="G22" s="17" t="s">
        <v>21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29</v>
      </c>
      <c r="G24" s="17" t="s">
        <v>21</v>
      </c>
      <c r="H24" s="17"/>
      <c r="I24" s="18"/>
    </row>
    <row r="25" spans="2:17" x14ac:dyDescent="0.25">
      <c r="B25" s="39" t="s">
        <v>29</v>
      </c>
      <c r="G25" s="17" t="s">
        <v>21</v>
      </c>
    </row>
    <row r="26" spans="2:17" x14ac:dyDescent="0.25">
      <c r="B26" s="16" t="s">
        <v>30</v>
      </c>
      <c r="H26" s="17" t="s">
        <v>21</v>
      </c>
      <c r="I26" s="18"/>
    </row>
    <row r="27" spans="2:17" x14ac:dyDescent="0.25">
      <c r="B27" s="16" t="s">
        <v>31</v>
      </c>
      <c r="H27" s="17" t="s">
        <v>21</v>
      </c>
      <c r="I27" s="18"/>
    </row>
    <row r="28" spans="2:17" x14ac:dyDescent="0.25">
      <c r="B28" s="16" t="s">
        <v>32</v>
      </c>
      <c r="H28" s="17" t="s">
        <v>21</v>
      </c>
      <c r="I28" s="18"/>
    </row>
    <row r="29" spans="2:17" x14ac:dyDescent="0.25">
      <c r="B29" s="16" t="s">
        <v>33</v>
      </c>
      <c r="H29" s="17" t="s">
        <v>21</v>
      </c>
      <c r="I29" s="18"/>
    </row>
    <row r="30" spans="2:17" x14ac:dyDescent="0.25">
      <c r="B30" s="16" t="s">
        <v>34</v>
      </c>
      <c r="H30" s="17" t="s">
        <v>21</v>
      </c>
    </row>
    <row r="31" spans="2:17" x14ac:dyDescent="0.25">
      <c r="B31" s="16" t="s">
        <v>35</v>
      </c>
      <c r="H31" s="17" t="s">
        <v>21</v>
      </c>
      <c r="I31" s="18"/>
    </row>
    <row r="32" spans="2:17" x14ac:dyDescent="0.25">
      <c r="H32" s="17"/>
      <c r="I32" s="18"/>
    </row>
    <row r="33" spans="2:10" x14ac:dyDescent="0.25">
      <c r="B33" s="15" t="s">
        <v>36</v>
      </c>
      <c r="G33" s="17" t="s">
        <v>21</v>
      </c>
      <c r="H33" s="17"/>
      <c r="I33" s="18"/>
      <c r="J33" s="17"/>
    </row>
    <row r="34" spans="2:10" x14ac:dyDescent="0.25">
      <c r="B34" s="16"/>
      <c r="H34" s="17" t="s">
        <v>21</v>
      </c>
      <c r="I34" s="18"/>
    </row>
    <row r="35" spans="2:10" x14ac:dyDescent="0.25">
      <c r="B35" s="16"/>
      <c r="H35" s="17" t="s">
        <v>21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37</v>
      </c>
      <c r="C37" s="20"/>
      <c r="D37" s="20"/>
      <c r="E37" s="20"/>
      <c r="F37" s="20"/>
      <c r="G37" s="17" t="s">
        <v>21</v>
      </c>
      <c r="H37" s="17"/>
      <c r="I37" s="25"/>
    </row>
    <row r="38" spans="2:10" x14ac:dyDescent="0.25">
      <c r="B38" s="38"/>
      <c r="H38" s="17" t="s">
        <v>21</v>
      </c>
      <c r="I38" s="18"/>
    </row>
    <row r="39" spans="2:10" x14ac:dyDescent="0.25">
      <c r="I39" s="18"/>
    </row>
    <row r="40" spans="2:10" x14ac:dyDescent="0.25">
      <c r="B40" s="15" t="s">
        <v>38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39</v>
      </c>
      <c r="G42" s="17" t="s">
        <v>21</v>
      </c>
      <c r="H42" s="17" t="s">
        <v>21</v>
      </c>
      <c r="I42" s="18"/>
    </row>
    <row r="43" spans="2:10" x14ac:dyDescent="0.25">
      <c r="B43" s="16"/>
      <c r="G43" s="17"/>
      <c r="H43" s="17" t="s">
        <v>21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40</v>
      </c>
      <c r="G46" s="17" t="s">
        <v>21</v>
      </c>
      <c r="H46" s="17" t="s">
        <v>21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41</v>
      </c>
      <c r="G48" s="17" t="s">
        <v>21</v>
      </c>
      <c r="H48" s="17" t="s">
        <v>21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42</v>
      </c>
      <c r="G50" s="17" t="s">
        <v>21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43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44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45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2024-07-03T14:30:40Z</cp:lastPrinted>
  <dcterms:created xsi:type="dcterms:W3CDTF">1999-12-06T21:37:36Z</dcterms:created>
  <dcterms:modified xsi:type="dcterms:W3CDTF">2026-05-05T18:48:43Z</dcterms:modified>
</cp:coreProperties>
</file>