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E567FB1A-02A5-421B-8BD1-3A30710CC94B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PROJECT!$A$14:$K$28</definedName>
    <definedName name="Print_Area_MI" localSheetId="3">DATA!#REF!</definedName>
    <definedName name="_xlnm.Print_Titles" localSheetId="0">PROJECT!$2:$14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3" i="1" l="1"/>
  <c r="F136" i="1"/>
  <c r="G136" i="1" s="1"/>
  <c r="H136" i="1"/>
  <c r="E136" i="1"/>
  <c r="H86" i="1"/>
  <c r="G86" i="1"/>
  <c r="E86" i="1"/>
  <c r="E119" i="1"/>
  <c r="G119" i="1"/>
  <c r="H119" i="1"/>
  <c r="H42" i="1"/>
  <c r="G42" i="1"/>
  <c r="E42" i="1"/>
  <c r="F41" i="1"/>
  <c r="H41" i="1"/>
  <c r="G41" i="1"/>
  <c r="E41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G16" i="1"/>
  <c r="G17" i="1"/>
  <c r="G18" i="1"/>
  <c r="G19" i="1"/>
  <c r="E16" i="1"/>
  <c r="E17" i="1"/>
  <c r="E18" i="1"/>
  <c r="E19" i="1"/>
  <c r="E20" i="1"/>
  <c r="H15" i="1"/>
  <c r="G15" i="1"/>
  <c r="E15" i="1"/>
  <c r="M11" i="1"/>
  <c r="L11" i="1"/>
  <c r="L12" i="1" s="1"/>
  <c r="I7" i="1"/>
  <c r="D11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H108" i="1"/>
  <c r="E109" i="1"/>
  <c r="H109" i="1"/>
  <c r="E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H127" i="1"/>
  <c r="E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H143" i="1"/>
  <c r="E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H176" i="1"/>
  <c r="E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1" i="1"/>
  <c r="G21" i="1"/>
  <c r="E22" i="1"/>
  <c r="G22" i="1"/>
  <c r="E23" i="1"/>
  <c r="G23" i="1"/>
  <c r="E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3" i="1"/>
  <c r="G43" i="1"/>
  <c r="H43" i="1"/>
  <c r="E44" i="1"/>
  <c r="G44" i="1"/>
  <c r="H44" i="1"/>
  <c r="E45" i="1"/>
  <c r="H45" i="1"/>
  <c r="E46" i="1"/>
  <c r="G46" i="1"/>
  <c r="H46" i="1"/>
  <c r="E47" i="1"/>
  <c r="G47" i="1"/>
  <c r="H47" i="1"/>
  <c r="E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H70" i="1"/>
  <c r="E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H84" i="1"/>
  <c r="E85" i="1"/>
  <c r="G85" i="1"/>
  <c r="H85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38" i="1"/>
  <c r="G238" i="1"/>
  <c r="H238" i="1"/>
  <c r="H14" i="1"/>
  <c r="G14" i="1"/>
  <c r="E14" i="1"/>
  <c r="I11" i="1"/>
  <c r="H53" i="2"/>
  <c r="Q18" i="2"/>
  <c r="F11" i="1" l="1"/>
  <c r="E11" i="1" s="1"/>
  <c r="M12" i="1"/>
  <c r="G11" i="1"/>
  <c r="G7" i="1" l="1"/>
  <c r="H11" i="1"/>
</calcChain>
</file>

<file path=xl/sharedStrings.xml><?xml version="1.0" encoding="utf-8"?>
<sst xmlns="http://schemas.openxmlformats.org/spreadsheetml/2006/main" count="641" uniqueCount="250">
  <si>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</si>
  <si>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</si>
  <si>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</si>
  <si>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</si>
  <si>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</si>
  <si>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</si>
  <si>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</si>
  <si>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</si>
  <si>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</si>
  <si>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</si>
  <si>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</si>
  <si>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</si>
  <si>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</si>
  <si>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</si>
  <si>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</si>
  <si>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</si>
  <si>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</si>
  <si>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</si>
  <si>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</si>
  <si>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</si>
  <si>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</si>
  <si>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</si>
  <si>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</si>
  <si>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</si>
  <si>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</si>
  <si>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</si>
  <si>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</si>
  <si>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</si>
  <si>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</si>
  <si>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</si>
  <si>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</si>
  <si>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</si>
  <si>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</si>
  <si>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</si>
  <si>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</si>
  <si>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</si>
  <si>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</si>
  <si>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</si>
  <si>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</si>
  <si>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</si>
  <si>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</si>
  <si>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</si>
  <si>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</si>
  <si>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</si>
  <si>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</si>
  <si>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</si>
  <si>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</si>
  <si>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</si>
  <si>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</si>
  <si>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</si>
  <si>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</si>
  <si>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</si>
  <si>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</si>
  <si>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</si>
  <si>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</si>
  <si>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</si>
  <si>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</si>
  <si>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FY'20</t>
  </si>
  <si>
    <t>DWR MANTUA FISH HATCHERY BUILDING</t>
  </si>
  <si>
    <t>WILDLIFE RESOURCES</t>
  </si>
  <si>
    <t>3000-300-3502-FWA-20466520</t>
  </si>
  <si>
    <t>13/20</t>
  </si>
  <si>
    <t>ITA 560 20*1797</t>
  </si>
  <si>
    <t>PG</t>
  </si>
  <si>
    <t>ITA 560 20*1816    E1B670XXX</t>
  </si>
  <si>
    <t>NP</t>
  </si>
  <si>
    <t>FY'21</t>
  </si>
  <si>
    <t>HDR ENGINEERING, INC. - CONTRACT</t>
  </si>
  <si>
    <t>N/A</t>
  </si>
  <si>
    <t>2170655</t>
  </si>
  <si>
    <t>ITA 560 21*371   REV FROM DWR</t>
  </si>
  <si>
    <t>DF</t>
  </si>
  <si>
    <t>HDR ENGINEERING GAX 21C7*980</t>
  </si>
  <si>
    <t>HDR ENGINEERING GAX 21C7*981</t>
  </si>
  <si>
    <t>SUNRISE ENGINEERING, INC. - CONTRACT</t>
  </si>
  <si>
    <t>2171041</t>
  </si>
  <si>
    <t>SUNRISE ENG GAX 21C9*153</t>
  </si>
  <si>
    <t>SUNRISE ENG GAX 21C9*335</t>
  </si>
  <si>
    <t>SUNRISE ENG GAX 21C9*519</t>
  </si>
  <si>
    <t>13/21</t>
  </si>
  <si>
    <t>1000-560-5058-RFH-7520-XEFM-E0FMSL23-E1B670XXX</t>
  </si>
  <si>
    <t>ITA 560 21*1512  PER SARAH SCOTT</t>
  </si>
  <si>
    <t>FY'22</t>
  </si>
  <si>
    <t>SUNRISE ENG GAX 22C7*023</t>
  </si>
  <si>
    <t>SUNRISE ENG     AMD 001</t>
  </si>
  <si>
    <t>CO</t>
  </si>
  <si>
    <t>SUNRISE ENG GAX FC20210927198</t>
  </si>
  <si>
    <t>SUNRISE ENG GAX FC20211014727</t>
  </si>
  <si>
    <t>WC3 GAX 22C5*236</t>
  </si>
  <si>
    <t>SUNRISE ENG GAX FC202111171444</t>
  </si>
  <si>
    <t>UT ST FIRE MARSHALL GAX FC22C5*269</t>
  </si>
  <si>
    <t>SUNRISE ENG GAX FC202112101884</t>
  </si>
  <si>
    <t>WC3 GAX 22C5*281</t>
  </si>
  <si>
    <t>WC3 GAX 22C5*295</t>
  </si>
  <si>
    <t>SUNRISE ENG GAX FC202202143052</t>
  </si>
  <si>
    <t>SUNRISE ENG GAX FC202203163616</t>
  </si>
  <si>
    <t>DWA CONSTRUCTION INC - CONTRACT</t>
  </si>
  <si>
    <t>2275356</t>
  </si>
  <si>
    <t>IDT 22C3*041 PROJ MNGR FEES</t>
  </si>
  <si>
    <t>SUNRISE ENG GAX FC202204114136</t>
  </si>
  <si>
    <t>WEST COAST CODE CONSULTNTS INC - CONTRACT</t>
  </si>
  <si>
    <t>2270485</t>
  </si>
  <si>
    <t>SUNRISE ENG GAX FC202205195135</t>
  </si>
  <si>
    <t>WC3 GAX FC202205315355</t>
  </si>
  <si>
    <t>SUNRISE ENG GAX FC202206065543</t>
  </si>
  <si>
    <t>DWA CONST GAX FC202206095723</t>
  </si>
  <si>
    <t>ZIONS/DWA CONST RTNG GAX FC202206095724</t>
  </si>
  <si>
    <t>COFC INSURANCE ITA 300 22*088</t>
  </si>
  <si>
    <t>WC3 GAX 22C5*450</t>
  </si>
  <si>
    <t>13/22</t>
  </si>
  <si>
    <t>ITA 560 22*1436 1000-560-5058-RFH-XEFM-E4D570XXX</t>
  </si>
  <si>
    <t>ITA 560 22*1437 1000-560-5058-RFH-XEFM-E4O520XXX</t>
  </si>
  <si>
    <t>SUNRISE ENG GAX 22C9*531</t>
  </si>
  <si>
    <t>DWA CONST GAX 22C5*561</t>
  </si>
  <si>
    <t>ZIONS/DWA CONST RTNG GAX 2C5*562</t>
  </si>
  <si>
    <t>WC3 GAX 22C9*676</t>
  </si>
  <si>
    <t>FY'23</t>
  </si>
  <si>
    <t>SUNRISE ENG GAX FC202208116944</t>
  </si>
  <si>
    <t>SUNRISE ENG     AMD 002</t>
  </si>
  <si>
    <t>DWA CONST     CO 001</t>
  </si>
  <si>
    <t>DWA CONST GAX FC202208257452</t>
  </si>
  <si>
    <t>ZIONS'/DWA RTNG GAX FC202208257453</t>
  </si>
  <si>
    <t>SUNRISE ENG GAX FC202209128086</t>
  </si>
  <si>
    <t>217104</t>
  </si>
  <si>
    <t>DWA CONST     CO 002</t>
  </si>
  <si>
    <t>DWA CONST     CO 003</t>
  </si>
  <si>
    <t>WC3 GAX FC202209158322</t>
  </si>
  <si>
    <t>DWA CONST GAX FC202209218656</t>
  </si>
  <si>
    <t>ZIONS/DWA RTNG GAX FC202209218657</t>
  </si>
  <si>
    <t>DRY BOX GAX FC202209268776</t>
  </si>
  <si>
    <t>DWA CONST     CO 004</t>
  </si>
  <si>
    <t>SUNRISE ENG GAX FC202210129372</t>
  </si>
  <si>
    <t>WC3 GAX FC202210189701</t>
  </si>
  <si>
    <t>DWA CONST GAX FC202210219914</t>
  </si>
  <si>
    <t>ZIONS/DWA RTNG GAX FC202210219915</t>
  </si>
  <si>
    <t>SUNRISE ENG GAX FC2022111410908</t>
  </si>
  <si>
    <t>DWA CONST GAX FC2022112211349</t>
  </si>
  <si>
    <t>ZIONS/DWA CONST RTNG GAX FC2022112211350</t>
  </si>
  <si>
    <t>DWA CONST     CO 005</t>
  </si>
  <si>
    <t>SUNRISE ENG GAX FC2022120812096</t>
  </si>
  <si>
    <t>DWA CONST GAX FC2022121912557</t>
  </si>
  <si>
    <t>ZIONS/DWA RTNG GAX FC2022121912558</t>
  </si>
  <si>
    <t>WC3 GAX FC2023010613280</t>
  </si>
  <si>
    <t>SUNRISE ENG GAX FC2023011113471</t>
  </si>
  <si>
    <t>BIOMARK GAX FC2023012614068</t>
  </si>
  <si>
    <t>DWA CONST GAX FC2023012614081</t>
  </si>
  <si>
    <t>ZIONS/DWA RTNG GAX FC2023012614082</t>
  </si>
  <si>
    <t>WC3 GAX FC2023021314925</t>
  </si>
  <si>
    <t>DWA CONST GAX FC2023022115240</t>
  </si>
  <si>
    <t>ZIONS/DWA RTNG  GAX FC2023022115241</t>
  </si>
  <si>
    <t>WC3 GAX FC202330615865</t>
  </si>
  <si>
    <t>SUNRISE ENG GAX FC2023031616332</t>
  </si>
  <si>
    <t>DWA CONST GAX FC2023032016415</t>
  </si>
  <si>
    <t>ZIONS/DWA RTNG  GAX FC2023032016416</t>
  </si>
  <si>
    <t>WC3 GAX FC2923933916842</t>
  </si>
  <si>
    <t>DWA CONST GAX FC2023040617215</t>
  </si>
  <si>
    <t>ZIONS/DWA RTNG GAX FC2023040617216</t>
  </si>
  <si>
    <t>SUNRISE ENG GAX FC2023041417533</t>
  </si>
  <si>
    <t>SUNRISE ENG GAX FC2023042017754</t>
  </si>
  <si>
    <t>ROCKY MTN POWER GAX 23C7*016</t>
  </si>
  <si>
    <t>ENVIRO ABATEMENT GAX 23C5*349</t>
  </si>
  <si>
    <t>DWA CONST     CO 006</t>
  </si>
  <si>
    <t>SUNRISE ENG     AMD 003</t>
  </si>
  <si>
    <t>DWA CONST     CO 007</t>
  </si>
  <si>
    <t>SUNRISE ENG GAX FC2023050818628</t>
  </si>
  <si>
    <t>WC3 GAX FC2023050818637</t>
  </si>
  <si>
    <t>DWA CONST GAX FC2023052419376</t>
  </si>
  <si>
    <t>ZIONS/DWA RTNG GAX FC2023052419377</t>
  </si>
  <si>
    <t>IET1502312B1560000015 AMER TECH MATERIAL &amp; LABOR</t>
  </si>
  <si>
    <t>WC3 GAX FC2023061320449</t>
  </si>
  <si>
    <t>SUNRISE ENG GAX FC2023061320456</t>
  </si>
  <si>
    <t>DWA CONST GAX FC2023062020777</t>
  </si>
  <si>
    <t>SUNRISE ENG GAX FC2023062921268</t>
  </si>
  <si>
    <t>13/23</t>
  </si>
  <si>
    <t>WC3 GAX FC2023070521508</t>
  </si>
  <si>
    <t>WC3 GAX FC2023071222184</t>
  </si>
  <si>
    <t>FY'24</t>
  </si>
  <si>
    <t>SUNRISE ENG GAX FC2023081023503</t>
  </si>
  <si>
    <t>SUNRISE ENG GAX F23*069</t>
  </si>
  <si>
    <t>WC3 GAX FC2022121912512</t>
  </si>
  <si>
    <t>SUNRISE ENG GAX FC2023111327585</t>
  </si>
  <si>
    <t>DWA CONST     CO 008</t>
  </si>
  <si>
    <t>SUNRISE ENG     AMD 004</t>
  </si>
  <si>
    <t>INNOVASEA SYS GAX FC2024020731534</t>
  </si>
  <si>
    <t>SUNRISE ENGINEERING INC GAXFC2024022132208</t>
  </si>
  <si>
    <t>WEST COAST CODE CONSUTL. GAXFC2024022732465</t>
  </si>
  <si>
    <t>2470485</t>
  </si>
  <si>
    <t>SUNRISE ENG GAX FC2024031233015</t>
  </si>
  <si>
    <t>TRNSF TO 21257300 FROM 20466520 LEGAL FEES</t>
  </si>
  <si>
    <t>SUNRISE ENG GAX FC2024040934487</t>
  </si>
  <si>
    <t>WC3 GAX FC2024050635737</t>
  </si>
  <si>
    <t>WC3 PLAN REVIEW GAX 24C5*283</t>
  </si>
  <si>
    <t>13/24</t>
  </si>
  <si>
    <t>1000-560-5058-RFH-7520-XEFM-E4D570XXX</t>
  </si>
  <si>
    <t>ITA 560 24*3008</t>
  </si>
  <si>
    <t>SUNRISE ENG GAX FC2024071239416</t>
  </si>
  <si>
    <t>FY'25</t>
  </si>
  <si>
    <t>SUNRISE ENG GAX FC2024082341504</t>
  </si>
  <si>
    <t>WC3 GAX FC2024082641551</t>
  </si>
  <si>
    <t>SUNRISE ENG GAX F24*102</t>
  </si>
  <si>
    <t>DWA CONST     CO 009</t>
  </si>
  <si>
    <t>WC3 GAX FC2024093043229</t>
  </si>
  <si>
    <t>SUNRISE ENG GAX FC2024103044692</t>
  </si>
  <si>
    <t>SUNRISE ENG GAX FC2024103044693</t>
  </si>
  <si>
    <t>DWA CONST GAX FC2024110645051</t>
  </si>
  <si>
    <t>ZIONS/DWA RTNG GAX FC2024110645051</t>
  </si>
  <si>
    <t>QWEST CORP PRC300DTS0001562</t>
  </si>
  <si>
    <t>EH</t>
  </si>
  <si>
    <t>TR</t>
  </si>
  <si>
    <t>DWR FUND COMMITMENT $5,981,881.17</t>
  </si>
  <si>
    <t>ITA 560*1599</t>
  </si>
  <si>
    <t>DWA Construction Inc GAX300FC2025030750639</t>
  </si>
  <si>
    <t>DWA Construction Inc GAX300FC2025030750640</t>
  </si>
  <si>
    <t xml:space="preserve"> 2275356</t>
  </si>
  <si>
    <t>6811</t>
  </si>
  <si>
    <t>HH</t>
  </si>
  <si>
    <t>ITA 560*1820</t>
  </si>
  <si>
    <t>WEST COAST CODE CONSULTANTS INC GAX300FC2025052254145 CONTRACT 2270485-NEW MANTUA FISH HATCHERY BUILDING</t>
  </si>
  <si>
    <t>6873</t>
  </si>
  <si>
    <t>DWA CONST     CO 010</t>
  </si>
  <si>
    <t>ITA 560*2550</t>
  </si>
  <si>
    <t>WEST COAST CODE CONSULTANTS INC GAX300FC2025062055561 CONTRACT 2270485-NEW MANTUA FISH HATCHERY BUILDING</t>
  </si>
  <si>
    <t>ITA 560*2759</t>
  </si>
  <si>
    <t>13/25</t>
  </si>
  <si>
    <t>FY'26</t>
  </si>
  <si>
    <t>DWA Construction Inc GAX30025C2000518 CONTRACT 2275356-PAY APP#17-NEW MANTUA FISH HATCHERY BUILDING</t>
  </si>
  <si>
    <t>ITA 560 26*407</t>
  </si>
  <si>
    <t>WEST COAST CODE CONSULTANTS INC GAX300FC2025101060700 CONTRACT 2270485-NEW MANTUA FISH HATCHERY BUILDING</t>
  </si>
  <si>
    <t>ITA 560 26*690</t>
  </si>
  <si>
    <t>DWA Construction Inc GAX300FC2026020265422 CONTRACT 2275356-PAY APP#19-NEW MANTUA FISH HATCHERY BUILDING</t>
  </si>
  <si>
    <t>DWA Construction Inc GAX300FC2026020265423 CONTRACT 2275356-PAY APP#19-NEW MANTUA FISH HATCHERY BUILDING</t>
  </si>
  <si>
    <t>DWA Construction Inc GAX300FC2026020265424 CONTRACT 2275356-PAY APP#20-NEW MANTUA FISH HATCHERY BUILDING</t>
  </si>
  <si>
    <t>DWA Construction Inc GAX300FC2026020265425 CONTRACT 2275356-PAY APP#20-NEW MANTUA FISH HATCHERY BUILDING</t>
  </si>
  <si>
    <t>ITA 560 26*1377</t>
  </si>
  <si>
    <t>WEST COAST CODE CONSULTANTS INC GAX300FC2026021866181 CONTRACT 2270485-NEW MANTUA FISH HATCHERY BUILDING</t>
  </si>
  <si>
    <t>SUNRISE ENGINEERING LLC GAX300FC2026022066328 CONTRACT 2171041-DWR MANTUA FISH HATCHERY BUILDING</t>
  </si>
  <si>
    <t>6861</t>
  </si>
  <si>
    <t>ITA 560 26*1600</t>
  </si>
  <si>
    <t>WEST COAST CODE AMD 001</t>
  </si>
  <si>
    <t>HDR ENGINEERING INC AMD 001</t>
  </si>
  <si>
    <t>CLOSED</t>
  </si>
  <si>
    <t xml:space="preserve"> IDT15026DP000212 Americom Refund</t>
  </si>
  <si>
    <t>6481</t>
  </si>
  <si>
    <t>13/26</t>
  </si>
  <si>
    <t xml:space="preserve"> IDT30026000000320 CHANGING REVENUE_SOURCE TO 4658</t>
  </si>
  <si>
    <t>4737</t>
  </si>
  <si>
    <t>4658</t>
  </si>
  <si>
    <t>FY'27</t>
  </si>
  <si>
    <t xml:space="preserve"> IDT30026000000318 CHANGING REVENUE_SOURCE TO 4658</t>
  </si>
  <si>
    <t xml:space="preserve"> IDT30026000000322 CHANGING REVENUE_SOURCE TO 4658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</si>
</sst>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3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164" fontId="12" fillId="0" borderId="0" xfId="0" applyFont="1"/>
    <xf numFmtId="49" fontId="5" fillId="2" borderId="0" xfId="0" quotePrefix="1" applyNumberFormat="1" applyFont="1" applyFill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3" fontId="4" fillId="0" borderId="0" xfId="0" applyNumberFormat="1" applyFont="1" applyProtection="1"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 vertical="center" wrapText="1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164" fontId="14" fillId="0" borderId="12" xfId="0" applyFont="1" applyBorder="1" applyAlignment="1">
      <alignment horizontal="left" vertical="top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95D0421F-2C82-4DCA-B29D-940681ACC7E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8"/>
  <sheetViews>
    <sheetView tabSelected="1" zoomScaleNormal="75" workbookViewId="0">
      <pane ySplit="12" topLeftCell="A163" activePane="bottomLeft" state="frozen"/>
      <selection pane="bottomLeft" activeCell="A189" sqref="A189"/>
    </sheetView>
  </sheetViews>
  <sheetFormatPr defaultColWidth="8.88671875" defaultRowHeight="12" x14ac:dyDescent="0.2"/>
  <cols>
    <col min="1" max="1" width="5.77734375" style="50" customWidth="1"/>
    <col min="2" max="2" width="37.109375" style="51" customWidth="1"/>
    <col min="3" max="3" width="3.77734375" style="52" customWidth="1"/>
    <col min="4" max="9" width="10.44140625" style="53" customWidth="1"/>
    <col min="10" max="10" width="6.6640625" style="86" customWidth="1"/>
    <col min="11" max="11" width="5.88671875" style="87" customWidth="1"/>
    <col min="12" max="12" width="9.77734375" style="53" customWidth="1"/>
    <col min="13" max="16384" width="8.88671875" style="53"/>
  </cols>
  <sheetData>
    <row r="1" spans="1:254" x14ac:dyDescent="0.2">
      <c r="H1" s="88" t="s">
        <v>37</v>
      </c>
      <c r="J1" s="54"/>
      <c r="K1" s="55"/>
    </row>
    <row r="2" spans="1:254" s="4" customFormat="1" ht="14.1" customHeight="1" x14ac:dyDescent="0.2">
      <c r="A2" s="110"/>
      <c r="B2" s="2" t="s">
        <v>0</v>
      </c>
      <c r="C2" s="48"/>
      <c r="D2" s="95"/>
      <c r="H2" s="4" t="s">
        <v>47</v>
      </c>
      <c r="I2" s="89"/>
      <c r="J2" s="90"/>
      <c r="K2" s="5"/>
      <c r="L2" s="53"/>
      <c r="M2" s="53"/>
      <c r="N2" s="53"/>
    </row>
    <row r="3" spans="1:254" s="4" customFormat="1" ht="14.1" customHeight="1" x14ac:dyDescent="0.2">
      <c r="A3" s="110"/>
      <c r="B3" s="3" t="s">
        <v>1</v>
      </c>
      <c r="C3" s="47"/>
      <c r="D3" s="4" t="s">
        <v>59</v>
      </c>
      <c r="H3" s="4" t="s">
        <v>48</v>
      </c>
      <c r="I3" s="89"/>
      <c r="J3" s="90"/>
      <c r="K3" s="5"/>
      <c r="L3" s="53"/>
      <c r="M3" s="53"/>
      <c r="N3" s="53"/>
    </row>
    <row r="4" spans="1:254" s="4" customFormat="1" ht="14.1" customHeight="1" x14ac:dyDescent="0.2">
      <c r="A4" s="110"/>
      <c r="B4" s="94" t="s">
        <v>54</v>
      </c>
      <c r="C4" s="47"/>
      <c r="D4" s="103"/>
      <c r="H4" s="4" t="s">
        <v>49</v>
      </c>
      <c r="I4" s="89"/>
      <c r="J4" s="90"/>
      <c r="K4" s="5"/>
      <c r="L4" s="53"/>
      <c r="M4" s="53"/>
      <c r="N4" s="53"/>
    </row>
    <row r="5" spans="1:254" s="4" customFormat="1" ht="14.1" customHeight="1" x14ac:dyDescent="0.2">
      <c r="A5" s="110"/>
      <c r="B5" s="2" t="s">
        <v>2</v>
      </c>
      <c r="C5" s="48"/>
      <c r="D5" s="101" t="s">
        <v>58</v>
      </c>
      <c r="H5" s="4" t="s">
        <v>50</v>
      </c>
      <c r="I5" s="89"/>
      <c r="J5" s="90"/>
      <c r="K5" s="5"/>
      <c r="L5" s="53"/>
      <c r="M5" s="53"/>
      <c r="N5" s="53"/>
    </row>
    <row r="6" spans="1:254" s="4" customFormat="1" ht="14.1" customHeight="1" thickBot="1" x14ac:dyDescent="0.25">
      <c r="A6" s="110"/>
      <c r="B6" s="2" t="s">
        <v>3</v>
      </c>
      <c r="C6" s="48"/>
      <c r="D6" s="53">
        <v>20466520</v>
      </c>
      <c r="E6" s="4" t="s">
        <v>240</v>
      </c>
      <c r="H6" s="4" t="s">
        <v>53</v>
      </c>
      <c r="I6" s="91"/>
      <c r="J6" s="90"/>
      <c r="K6" s="5"/>
      <c r="L6" s="53"/>
      <c r="M6" s="53"/>
      <c r="N6" s="53"/>
    </row>
    <row r="7" spans="1:254" s="4" customFormat="1" ht="14.1" customHeight="1" x14ac:dyDescent="0.2">
      <c r="A7" s="110"/>
      <c r="B7" s="2" t="s">
        <v>4</v>
      </c>
      <c r="C7" s="48"/>
      <c r="D7" s="102" t="s">
        <v>60</v>
      </c>
      <c r="G7" s="79">
        <f>+G11-F11</f>
        <v>0</v>
      </c>
      <c r="H7" s="4" t="s">
        <v>51</v>
      </c>
      <c r="I7" s="92">
        <f>SUM(I2:I6)</f>
        <v>0</v>
      </c>
      <c r="J7" s="93"/>
      <c r="K7" s="5"/>
      <c r="L7" s="41"/>
      <c r="M7" s="42"/>
      <c r="N7" s="43"/>
    </row>
    <row r="8" spans="1:254" s="4" customFormat="1" ht="14.1" customHeight="1" x14ac:dyDescent="0.2">
      <c r="A8" s="110"/>
      <c r="B8" s="56"/>
      <c r="C8" s="57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6"/>
      <c r="M8" s="79"/>
    </row>
    <row r="9" spans="1:254" s="68" customFormat="1" ht="14.1" customHeight="1" x14ac:dyDescent="0.2">
      <c r="A9" s="110"/>
      <c r="B9" s="61" t="s">
        <v>7</v>
      </c>
      <c r="C9" s="62"/>
      <c r="D9" s="63" t="s">
        <v>8</v>
      </c>
      <c r="E9" s="64" t="s">
        <v>9</v>
      </c>
      <c r="F9" s="64" t="s">
        <v>10</v>
      </c>
      <c r="G9" s="65" t="s">
        <v>11</v>
      </c>
      <c r="H9" s="65" t="s">
        <v>12</v>
      </c>
      <c r="I9" s="64" t="s">
        <v>8</v>
      </c>
      <c r="J9" s="66" t="s">
        <v>13</v>
      </c>
      <c r="K9" s="67" t="s">
        <v>13</v>
      </c>
      <c r="L9" s="97" t="s">
        <v>55</v>
      </c>
      <c r="M9" s="98" t="s">
        <v>56</v>
      </c>
    </row>
    <row r="10" spans="1:254" s="76" customFormat="1" ht="14.1" customHeight="1" x14ac:dyDescent="0.2">
      <c r="A10" s="69"/>
      <c r="B10" s="70"/>
      <c r="C10" s="71"/>
      <c r="D10" s="72"/>
      <c r="E10" s="72"/>
      <c r="F10" s="72"/>
      <c r="G10" s="72"/>
      <c r="H10" s="72"/>
      <c r="I10" s="72"/>
      <c r="J10" s="73"/>
      <c r="K10" s="74"/>
      <c r="L10" s="99"/>
      <c r="M10" s="9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</row>
    <row r="11" spans="1:254" s="80" customFormat="1" ht="14.1" customHeight="1" x14ac:dyDescent="0.2">
      <c r="A11" s="111" t="s">
        <v>14</v>
      </c>
      <c r="B11" s="77" t="s">
        <v>15</v>
      </c>
      <c r="C11" s="78"/>
      <c r="D11" s="9">
        <f>SUM(D15:D238)</f>
        <v>6002088.7800000003</v>
      </c>
      <c r="E11" s="9">
        <f>SUM(E15:E238)-F11</f>
        <v>45.439999999478459</v>
      </c>
      <c r="F11" s="9">
        <f>SUM(F15:F238)</f>
        <v>6002043.3400000008</v>
      </c>
      <c r="G11" s="9">
        <f>SUM(G15:G238)</f>
        <v>6002043.3399999971</v>
      </c>
      <c r="H11" s="9">
        <f>+D11-G11</f>
        <v>45.44000000320375</v>
      </c>
      <c r="I11" s="9">
        <f>SUM(I15:I238)</f>
        <v>0</v>
      </c>
      <c r="J11" s="46"/>
      <c r="K11" s="10"/>
      <c r="L11" s="100">
        <f>SUM(L14:L238)</f>
        <v>0</v>
      </c>
      <c r="M11" s="100">
        <f>SUM(M14:M238)</f>
        <v>0</v>
      </c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</row>
    <row r="12" spans="1:254" s="80" customFormat="1" ht="14.1" customHeight="1" x14ac:dyDescent="0.2">
      <c r="A12" s="111"/>
      <c r="B12" s="81"/>
      <c r="C12" s="82"/>
      <c r="D12" s="13"/>
      <c r="E12" s="13"/>
      <c r="F12" s="13"/>
      <c r="G12" s="13"/>
      <c r="H12" s="13"/>
      <c r="I12" s="13"/>
      <c r="J12" s="83"/>
      <c r="K12" s="84"/>
      <c r="L12" s="85">
        <f>L10-L11</f>
        <v>0</v>
      </c>
      <c r="M12" s="79">
        <f>M11-L11</f>
        <v>0</v>
      </c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</row>
    <row r="13" spans="1:254" s="80" customFormat="1" ht="14.1" customHeight="1" x14ac:dyDescent="0.2">
      <c r="A13" s="111"/>
      <c r="B13" s="109" t="s">
        <v>193</v>
      </c>
      <c r="C13" s="78"/>
      <c r="D13" s="79"/>
      <c r="E13" s="79"/>
      <c r="F13" s="79"/>
      <c r="G13" s="79"/>
      <c r="H13" s="79"/>
      <c r="I13" s="79"/>
      <c r="J13" s="107"/>
      <c r="K13" s="108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</row>
    <row r="14" spans="1:254" s="11" customFormat="1" ht="14.1" customHeight="1" x14ac:dyDescent="0.2">
      <c r="A14" s="6"/>
      <c r="B14" s="104" t="s">
        <v>80</v>
      </c>
      <c r="C14" s="49" t="s">
        <v>52</v>
      </c>
      <c r="D14" s="9"/>
      <c r="E14" s="9">
        <f>+D14</f>
        <v>0</v>
      </c>
      <c r="F14" s="9"/>
      <c r="G14" s="9">
        <f t="shared" ref="G14:G19" si="0">IF(J14&gt;0,0,F14)</f>
        <v>0</v>
      </c>
      <c r="H14" s="9">
        <f t="shared" ref="H14" si="1">+D14</f>
        <v>0</v>
      </c>
      <c r="I14" s="9"/>
      <c r="J14" s="46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44" t="s">
        <v>57</v>
      </c>
      <c r="B15" s="7"/>
      <c r="C15" s="49"/>
      <c r="D15" s="9"/>
      <c r="E15" s="9">
        <f t="shared" ref="E15:E20" si="2">+D15</f>
        <v>0</v>
      </c>
      <c r="F15" s="9"/>
      <c r="G15" s="9">
        <f t="shared" si="0"/>
        <v>0</v>
      </c>
      <c r="H15" s="9">
        <f>+D15</f>
        <v>0</v>
      </c>
      <c r="I15" s="9"/>
      <c r="J15" s="46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61</v>
      </c>
      <c r="B16" s="104" t="s">
        <v>62</v>
      </c>
      <c r="C16" s="105" t="s">
        <v>63</v>
      </c>
      <c r="D16" s="9">
        <v>600000</v>
      </c>
      <c r="E16" s="9">
        <f t="shared" si="2"/>
        <v>600000</v>
      </c>
      <c r="F16" s="9"/>
      <c r="G16" s="9">
        <f t="shared" si="0"/>
        <v>0</v>
      </c>
      <c r="H16" s="9">
        <f t="shared" ref="H16:H31" si="3">+D16</f>
        <v>600000</v>
      </c>
      <c r="I16" s="9"/>
      <c r="J16" s="46"/>
      <c r="K16" s="10">
        <v>4737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 t="s">
        <v>61</v>
      </c>
      <c r="B17" s="104" t="s">
        <v>64</v>
      </c>
      <c r="C17" s="105" t="s">
        <v>65</v>
      </c>
      <c r="D17" s="9">
        <v>1000000</v>
      </c>
      <c r="E17" s="9">
        <f t="shared" si="2"/>
        <v>1000000</v>
      </c>
      <c r="F17" s="9"/>
      <c r="G17" s="9">
        <f t="shared" si="0"/>
        <v>0</v>
      </c>
      <c r="H17" s="9">
        <f t="shared" si="3"/>
        <v>1000000</v>
      </c>
      <c r="I17" s="9"/>
      <c r="J17" s="46"/>
      <c r="K17" s="10">
        <v>4737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7"/>
      <c r="C18" s="49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6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44" t="s">
        <v>66</v>
      </c>
      <c r="B19" s="12"/>
      <c r="C19" s="49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46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44088</v>
      </c>
      <c r="B20" s="7" t="s">
        <v>67</v>
      </c>
      <c r="C20" s="105" t="s">
        <v>68</v>
      </c>
      <c r="D20" s="9"/>
      <c r="E20" s="9">
        <f t="shared" si="2"/>
        <v>0</v>
      </c>
      <c r="F20" s="9"/>
      <c r="G20" s="9">
        <v>18060</v>
      </c>
      <c r="H20" s="9">
        <f t="shared" si="3"/>
        <v>0</v>
      </c>
      <c r="I20" s="9"/>
      <c r="J20" s="46" t="s">
        <v>69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44138</v>
      </c>
      <c r="B21" s="104" t="s">
        <v>70</v>
      </c>
      <c r="C21" s="105" t="s">
        <v>71</v>
      </c>
      <c r="D21" s="9">
        <v>1000000</v>
      </c>
      <c r="E21" s="9">
        <f t="shared" ref="E21:E23" si="4">+D21</f>
        <v>1000000</v>
      </c>
      <c r="F21" s="9"/>
      <c r="G21" s="9">
        <f t="shared" ref="G21:G33" si="5">IF(J21&gt;0,0,F21)</f>
        <v>0</v>
      </c>
      <c r="H21" s="9">
        <f t="shared" si="3"/>
        <v>1000000</v>
      </c>
      <c r="I21" s="9"/>
      <c r="J21" s="46"/>
      <c r="K21" s="10">
        <v>4737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44245</v>
      </c>
      <c r="B22" s="7" t="s">
        <v>72</v>
      </c>
      <c r="C22" s="105" t="s">
        <v>71</v>
      </c>
      <c r="D22" s="9"/>
      <c r="E22" s="9">
        <f t="shared" si="4"/>
        <v>0</v>
      </c>
      <c r="F22" s="9">
        <v>2915.91</v>
      </c>
      <c r="G22" s="9">
        <f t="shared" si="5"/>
        <v>0</v>
      </c>
      <c r="H22" s="9">
        <f t="shared" si="3"/>
        <v>0</v>
      </c>
      <c r="I22" s="9"/>
      <c r="J22" s="46" t="s">
        <v>69</v>
      </c>
      <c r="K22" s="10">
        <v>6861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44245</v>
      </c>
      <c r="B23" s="7" t="s">
        <v>73</v>
      </c>
      <c r="C23" s="105" t="s">
        <v>71</v>
      </c>
      <c r="D23" s="9"/>
      <c r="E23" s="9">
        <f t="shared" si="4"/>
        <v>0</v>
      </c>
      <c r="F23" s="9">
        <v>14698.72</v>
      </c>
      <c r="G23" s="9">
        <f t="shared" si="5"/>
        <v>0</v>
      </c>
      <c r="H23" s="9">
        <f t="shared" si="3"/>
        <v>0</v>
      </c>
      <c r="I23" s="9"/>
      <c r="J23" s="46" t="s">
        <v>69</v>
      </c>
      <c r="K23" s="10">
        <v>6861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44279</v>
      </c>
      <c r="B24" s="7" t="s">
        <v>74</v>
      </c>
      <c r="C24" s="105" t="s">
        <v>68</v>
      </c>
      <c r="D24" s="8"/>
      <c r="E24" s="9">
        <f t="shared" ref="E24:E37" si="6">+D24</f>
        <v>0</v>
      </c>
      <c r="F24" s="9"/>
      <c r="G24" s="9">
        <v>199619</v>
      </c>
      <c r="H24" s="9">
        <f t="shared" si="3"/>
        <v>0</v>
      </c>
      <c r="I24" s="9"/>
      <c r="J24" s="46" t="s">
        <v>75</v>
      </c>
      <c r="K24" s="10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44335</v>
      </c>
      <c r="B25" s="7" t="s">
        <v>76</v>
      </c>
      <c r="C25" s="105" t="s">
        <v>71</v>
      </c>
      <c r="D25" s="9"/>
      <c r="E25" s="9">
        <f t="shared" si="6"/>
        <v>0</v>
      </c>
      <c r="F25" s="9">
        <v>8526.2999999999993</v>
      </c>
      <c r="G25" s="9">
        <f t="shared" si="5"/>
        <v>0</v>
      </c>
      <c r="H25" s="9">
        <f t="shared" si="3"/>
        <v>0</v>
      </c>
      <c r="I25" s="9"/>
      <c r="J25" s="46" t="s">
        <v>75</v>
      </c>
      <c r="K25" s="10">
        <v>6861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44355</v>
      </c>
      <c r="B26" s="7" t="s">
        <v>77</v>
      </c>
      <c r="C26" s="105" t="s">
        <v>65</v>
      </c>
      <c r="D26" s="9"/>
      <c r="E26" s="9">
        <f t="shared" si="6"/>
        <v>0</v>
      </c>
      <c r="F26" s="9">
        <v>22160.61</v>
      </c>
      <c r="G26" s="9">
        <f t="shared" si="5"/>
        <v>0</v>
      </c>
      <c r="H26" s="9">
        <f t="shared" si="3"/>
        <v>0</v>
      </c>
      <c r="I26" s="9"/>
      <c r="J26" s="46" t="s">
        <v>75</v>
      </c>
      <c r="K26" s="10">
        <v>6861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629</v>
      </c>
      <c r="B27" s="7" t="s">
        <v>78</v>
      </c>
      <c r="C27" s="105" t="s">
        <v>65</v>
      </c>
      <c r="D27" s="9"/>
      <c r="E27" s="9">
        <f t="shared" si="6"/>
        <v>0</v>
      </c>
      <c r="F27" s="9">
        <v>32615.18</v>
      </c>
      <c r="G27" s="9">
        <f t="shared" si="5"/>
        <v>0</v>
      </c>
      <c r="H27" s="9">
        <f t="shared" si="3"/>
        <v>0</v>
      </c>
      <c r="I27" s="9"/>
      <c r="J27" s="46" t="s">
        <v>75</v>
      </c>
      <c r="K27" s="10">
        <v>6861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49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3"/>
        <v>0</v>
      </c>
      <c r="I28" s="9"/>
      <c r="J28" s="46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44" t="s">
        <v>66</v>
      </c>
      <c r="B29" s="7"/>
      <c r="C29" s="49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3"/>
        <v>0</v>
      </c>
      <c r="I29" s="9"/>
      <c r="J29" s="46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 t="s">
        <v>79</v>
      </c>
      <c r="B30" s="104" t="s">
        <v>81</v>
      </c>
      <c r="C30" s="105" t="s">
        <v>65</v>
      </c>
      <c r="D30" s="9">
        <v>2000000</v>
      </c>
      <c r="E30" s="9">
        <f t="shared" si="6"/>
        <v>2000000</v>
      </c>
      <c r="F30" s="9"/>
      <c r="G30" s="9">
        <f t="shared" si="5"/>
        <v>0</v>
      </c>
      <c r="H30" s="9">
        <f t="shared" si="3"/>
        <v>2000000</v>
      </c>
      <c r="I30" s="9"/>
      <c r="J30" s="46"/>
      <c r="K30" s="10">
        <v>4737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49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3"/>
        <v>0</v>
      </c>
      <c r="I31" s="9"/>
      <c r="J31" s="46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44" t="s">
        <v>82</v>
      </c>
      <c r="B32" s="7"/>
      <c r="C32" s="49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3" si="7">+D32</f>
        <v>0</v>
      </c>
      <c r="I32" s="9"/>
      <c r="J32" s="46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44417</v>
      </c>
      <c r="B33" s="7" t="s">
        <v>83</v>
      </c>
      <c r="C33" s="105" t="s">
        <v>71</v>
      </c>
      <c r="D33" s="9"/>
      <c r="E33" s="9">
        <f t="shared" si="6"/>
        <v>0</v>
      </c>
      <c r="F33" s="9">
        <v>19803.669999999998</v>
      </c>
      <c r="G33" s="9">
        <f t="shared" si="5"/>
        <v>0</v>
      </c>
      <c r="H33" s="9">
        <f t="shared" si="7"/>
        <v>0</v>
      </c>
      <c r="I33" s="9"/>
      <c r="J33" s="46" t="s">
        <v>75</v>
      </c>
      <c r="K33" s="10">
        <v>6861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44432</v>
      </c>
      <c r="B34" s="7" t="s">
        <v>84</v>
      </c>
      <c r="C34" s="105" t="s">
        <v>85</v>
      </c>
      <c r="D34" s="9"/>
      <c r="E34" s="9">
        <f t="shared" si="6"/>
        <v>0</v>
      </c>
      <c r="F34" s="9"/>
      <c r="G34" s="9">
        <v>22036</v>
      </c>
      <c r="H34" s="9">
        <f t="shared" ref="H34:H50" si="8">+D34</f>
        <v>0</v>
      </c>
      <c r="I34" s="9"/>
      <c r="J34" s="46" t="s">
        <v>75</v>
      </c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44467</v>
      </c>
      <c r="B35" s="7" t="s">
        <v>86</v>
      </c>
      <c r="C35" s="105" t="s">
        <v>71</v>
      </c>
      <c r="D35" s="9"/>
      <c r="E35" s="9">
        <f t="shared" si="6"/>
        <v>0</v>
      </c>
      <c r="F35" s="9">
        <v>46224.05</v>
      </c>
      <c r="G35" s="9">
        <f t="shared" ref="G35:G50" si="9">IF(J35&gt;0,0,F35)</f>
        <v>0</v>
      </c>
      <c r="H35" s="9">
        <f t="shared" si="8"/>
        <v>0</v>
      </c>
      <c r="I35" s="9"/>
      <c r="J35" s="46" t="s">
        <v>75</v>
      </c>
      <c r="K35" s="10">
        <v>6861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44483</v>
      </c>
      <c r="B36" s="7" t="s">
        <v>87</v>
      </c>
      <c r="C36" s="105" t="s">
        <v>71</v>
      </c>
      <c r="D36" s="9"/>
      <c r="E36" s="9">
        <f t="shared" si="6"/>
        <v>0</v>
      </c>
      <c r="F36" s="9">
        <v>32495.79</v>
      </c>
      <c r="G36" s="9">
        <f t="shared" si="9"/>
        <v>0</v>
      </c>
      <c r="H36" s="9">
        <f t="shared" si="8"/>
        <v>0</v>
      </c>
      <c r="I36" s="9"/>
      <c r="J36" s="46" t="s">
        <v>75</v>
      </c>
      <c r="K36" s="10">
        <v>6861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44488</v>
      </c>
      <c r="B37" s="7" t="s">
        <v>88</v>
      </c>
      <c r="C37" s="105" t="s">
        <v>71</v>
      </c>
      <c r="D37" s="9"/>
      <c r="E37" s="9">
        <f t="shared" si="6"/>
        <v>0</v>
      </c>
      <c r="F37" s="9">
        <v>330</v>
      </c>
      <c r="G37" s="9">
        <f t="shared" si="9"/>
        <v>330</v>
      </c>
      <c r="H37" s="9">
        <f t="shared" si="8"/>
        <v>0</v>
      </c>
      <c r="I37" s="9"/>
      <c r="J37" s="46"/>
      <c r="K37" s="10">
        <v>6861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44517</v>
      </c>
      <c r="B38" s="7" t="s">
        <v>89</v>
      </c>
      <c r="C38" s="105" t="s">
        <v>71</v>
      </c>
      <c r="D38" s="9"/>
      <c r="E38" s="9">
        <f t="shared" ref="E38:E54" si="10">+D38</f>
        <v>0</v>
      </c>
      <c r="F38" s="9">
        <v>1741.2</v>
      </c>
      <c r="G38" s="9">
        <f t="shared" si="9"/>
        <v>0</v>
      </c>
      <c r="H38" s="9">
        <f t="shared" si="8"/>
        <v>0</v>
      </c>
      <c r="I38" s="9"/>
      <c r="J38" s="46" t="s">
        <v>75</v>
      </c>
      <c r="K38" s="10">
        <v>6861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44537</v>
      </c>
      <c r="B39" s="7" t="s">
        <v>90</v>
      </c>
      <c r="C39" s="105" t="s">
        <v>71</v>
      </c>
      <c r="D39" s="9"/>
      <c r="E39" s="9">
        <f t="shared" si="10"/>
        <v>0</v>
      </c>
      <c r="F39" s="9">
        <v>94.05</v>
      </c>
      <c r="G39" s="9">
        <f t="shared" si="9"/>
        <v>94.05</v>
      </c>
      <c r="H39" s="9">
        <f t="shared" si="8"/>
        <v>0</v>
      </c>
      <c r="I39" s="9"/>
      <c r="J39" s="46"/>
      <c r="K39" s="10">
        <v>6861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44540</v>
      </c>
      <c r="B40" s="7" t="s">
        <v>91</v>
      </c>
      <c r="C40" s="105" t="s">
        <v>71</v>
      </c>
      <c r="D40" s="9"/>
      <c r="E40" s="9">
        <f t="shared" si="10"/>
        <v>0</v>
      </c>
      <c r="F40" s="9">
        <v>2149.04</v>
      </c>
      <c r="G40" s="9">
        <f t="shared" si="9"/>
        <v>0</v>
      </c>
      <c r="H40" s="9">
        <f t="shared" si="8"/>
        <v>0</v>
      </c>
      <c r="I40" s="9"/>
      <c r="J40" s="46" t="s">
        <v>75</v>
      </c>
      <c r="K40" s="10">
        <v>6861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44550</v>
      </c>
      <c r="B41" s="101" t="s">
        <v>92</v>
      </c>
      <c r="C41" s="105" t="s">
        <v>71</v>
      </c>
      <c r="D41" s="9"/>
      <c r="E41" s="9">
        <f t="shared" si="10"/>
        <v>0</v>
      </c>
      <c r="F41" s="9">
        <f>440+110</f>
        <v>550</v>
      </c>
      <c r="G41" s="9">
        <f t="shared" si="9"/>
        <v>550</v>
      </c>
      <c r="H41" s="9">
        <f t="shared" si="8"/>
        <v>0</v>
      </c>
      <c r="I41" s="9"/>
      <c r="J41" s="46"/>
      <c r="K41" s="10">
        <v>6861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44581</v>
      </c>
      <c r="B42" s="7" t="s">
        <v>93</v>
      </c>
      <c r="C42" s="105" t="s">
        <v>71</v>
      </c>
      <c r="D42" s="9"/>
      <c r="E42" s="9">
        <f t="shared" si="10"/>
        <v>0</v>
      </c>
      <c r="F42" s="9">
        <v>110</v>
      </c>
      <c r="G42" s="9">
        <f t="shared" si="9"/>
        <v>110</v>
      </c>
      <c r="H42" s="9">
        <f t="shared" si="8"/>
        <v>0</v>
      </c>
      <c r="I42" s="9"/>
      <c r="J42" s="46"/>
      <c r="K42" s="10">
        <v>6861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44606</v>
      </c>
      <c r="B43" s="7" t="s">
        <v>94</v>
      </c>
      <c r="C43" s="105" t="s">
        <v>71</v>
      </c>
      <c r="D43" s="9"/>
      <c r="E43" s="9">
        <f t="shared" si="10"/>
        <v>0</v>
      </c>
      <c r="F43" s="9">
        <v>2451.54</v>
      </c>
      <c r="G43" s="9">
        <f t="shared" si="9"/>
        <v>0</v>
      </c>
      <c r="H43" s="9">
        <f t="shared" si="8"/>
        <v>0</v>
      </c>
      <c r="I43" s="9"/>
      <c r="J43" s="46" t="s">
        <v>75</v>
      </c>
      <c r="K43" s="10">
        <v>6861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44636</v>
      </c>
      <c r="B44" s="45" t="s">
        <v>95</v>
      </c>
      <c r="C44" s="105" t="s">
        <v>71</v>
      </c>
      <c r="D44" s="9"/>
      <c r="E44" s="9">
        <f t="shared" si="10"/>
        <v>0</v>
      </c>
      <c r="F44" s="9">
        <v>3522.32</v>
      </c>
      <c r="G44" s="9">
        <f t="shared" si="9"/>
        <v>0</v>
      </c>
      <c r="H44" s="9">
        <f t="shared" si="8"/>
        <v>0</v>
      </c>
      <c r="I44" s="9"/>
      <c r="J44" s="46" t="s">
        <v>75</v>
      </c>
      <c r="K44" s="10">
        <v>6861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44648</v>
      </c>
      <c r="B45" s="7" t="s">
        <v>96</v>
      </c>
      <c r="C45" s="105" t="s">
        <v>68</v>
      </c>
      <c r="D45" s="9"/>
      <c r="E45" s="9">
        <f t="shared" si="10"/>
        <v>0</v>
      </c>
      <c r="F45" s="9"/>
      <c r="G45" s="9">
        <v>5116753</v>
      </c>
      <c r="H45" s="9">
        <f t="shared" si="8"/>
        <v>0</v>
      </c>
      <c r="I45" s="9"/>
      <c r="J45" s="46" t="s">
        <v>97</v>
      </c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44655</v>
      </c>
      <c r="B46" s="7" t="s">
        <v>98</v>
      </c>
      <c r="C46" s="105" t="s">
        <v>71</v>
      </c>
      <c r="D46" s="9"/>
      <c r="E46" s="9">
        <f t="shared" si="10"/>
        <v>0</v>
      </c>
      <c r="F46" s="9">
        <v>17000</v>
      </c>
      <c r="G46" s="9">
        <f t="shared" si="9"/>
        <v>17000</v>
      </c>
      <c r="H46" s="9">
        <f t="shared" si="8"/>
        <v>0</v>
      </c>
      <c r="I46" s="9"/>
      <c r="J46" s="46"/>
      <c r="K46" s="10">
        <v>6865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44662</v>
      </c>
      <c r="B47" s="7" t="s">
        <v>99</v>
      </c>
      <c r="C47" s="105" t="s">
        <v>71</v>
      </c>
      <c r="D47" s="9"/>
      <c r="E47" s="9">
        <f t="shared" si="10"/>
        <v>0</v>
      </c>
      <c r="F47" s="9">
        <v>5944.58</v>
      </c>
      <c r="G47" s="9">
        <f t="shared" si="9"/>
        <v>0</v>
      </c>
      <c r="H47" s="9">
        <f t="shared" si="8"/>
        <v>0</v>
      </c>
      <c r="I47" s="9"/>
      <c r="J47" s="46" t="s">
        <v>75</v>
      </c>
      <c r="K47" s="10">
        <v>6861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44677</v>
      </c>
      <c r="B48" s="7" t="s">
        <v>100</v>
      </c>
      <c r="C48" s="105" t="s">
        <v>68</v>
      </c>
      <c r="D48" s="9"/>
      <c r="E48" s="9">
        <f t="shared" si="10"/>
        <v>0</v>
      </c>
      <c r="F48" s="9"/>
      <c r="G48" s="9">
        <v>48854.34</v>
      </c>
      <c r="H48" s="9">
        <f t="shared" si="8"/>
        <v>0</v>
      </c>
      <c r="I48" s="9"/>
      <c r="J48" s="46" t="s">
        <v>101</v>
      </c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44700</v>
      </c>
      <c r="B49" s="7" t="s">
        <v>102</v>
      </c>
      <c r="C49" s="105" t="s">
        <v>71</v>
      </c>
      <c r="D49" s="9"/>
      <c r="E49" s="9">
        <f t="shared" si="10"/>
        <v>0</v>
      </c>
      <c r="F49" s="9">
        <v>7634.27</v>
      </c>
      <c r="G49" s="9">
        <f t="shared" si="9"/>
        <v>0</v>
      </c>
      <c r="H49" s="9">
        <f t="shared" si="8"/>
        <v>0</v>
      </c>
      <c r="I49" s="9"/>
      <c r="J49" s="46" t="s">
        <v>75</v>
      </c>
      <c r="K49" s="10">
        <v>6861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44712</v>
      </c>
      <c r="B50" s="7" t="s">
        <v>103</v>
      </c>
      <c r="C50" s="105" t="s">
        <v>71</v>
      </c>
      <c r="D50" s="9"/>
      <c r="E50" s="9">
        <f t="shared" si="10"/>
        <v>0</v>
      </c>
      <c r="F50" s="9">
        <v>319.76</v>
      </c>
      <c r="G50" s="9">
        <f t="shared" si="9"/>
        <v>0</v>
      </c>
      <c r="H50" s="9">
        <f t="shared" si="8"/>
        <v>0</v>
      </c>
      <c r="I50" s="9"/>
      <c r="J50" s="46" t="s">
        <v>101</v>
      </c>
      <c r="K50" s="10">
        <v>6873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44718</v>
      </c>
      <c r="B51" s="7" t="s">
        <v>104</v>
      </c>
      <c r="C51" s="105" t="s">
        <v>65</v>
      </c>
      <c r="D51" s="9"/>
      <c r="E51" s="9">
        <f t="shared" si="10"/>
        <v>0</v>
      </c>
      <c r="F51" s="9">
        <v>5865.17</v>
      </c>
      <c r="G51" s="9">
        <f t="shared" ref="G51:G67" si="11">IF(J51&gt;0,0,F51)</f>
        <v>0</v>
      </c>
      <c r="H51" s="9">
        <f t="shared" ref="H51:H67" si="12">+D51</f>
        <v>0</v>
      </c>
      <c r="I51" s="9"/>
      <c r="J51" s="46" t="s">
        <v>75</v>
      </c>
      <c r="K51" s="10">
        <v>6861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44721</v>
      </c>
      <c r="B52" s="7" t="s">
        <v>105</v>
      </c>
      <c r="C52" s="105" t="s">
        <v>65</v>
      </c>
      <c r="D52" s="9"/>
      <c r="E52" s="9">
        <f t="shared" si="10"/>
        <v>0</v>
      </c>
      <c r="F52" s="9">
        <v>410265.1</v>
      </c>
      <c r="G52" s="9">
        <f t="shared" si="11"/>
        <v>0</v>
      </c>
      <c r="H52" s="9">
        <f t="shared" si="12"/>
        <v>0</v>
      </c>
      <c r="I52" s="9"/>
      <c r="J52" s="46" t="s">
        <v>97</v>
      </c>
      <c r="K52" s="10">
        <v>681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44721</v>
      </c>
      <c r="B53" s="7" t="s">
        <v>106</v>
      </c>
      <c r="C53" s="105" t="s">
        <v>65</v>
      </c>
      <c r="D53" s="9"/>
      <c r="E53" s="9">
        <f t="shared" si="10"/>
        <v>0</v>
      </c>
      <c r="F53" s="9">
        <v>21592.9</v>
      </c>
      <c r="G53" s="9">
        <f t="shared" si="11"/>
        <v>0</v>
      </c>
      <c r="H53" s="9">
        <f t="shared" si="12"/>
        <v>0</v>
      </c>
      <c r="I53" s="9"/>
      <c r="J53" s="46" t="s">
        <v>97</v>
      </c>
      <c r="K53" s="10">
        <v>6811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44734</v>
      </c>
      <c r="B54" s="104" t="s">
        <v>107</v>
      </c>
      <c r="C54" s="105" t="s">
        <v>65</v>
      </c>
      <c r="D54" s="9"/>
      <c r="E54" s="9">
        <f t="shared" si="10"/>
        <v>0</v>
      </c>
      <c r="F54" s="9">
        <v>4093.39</v>
      </c>
      <c r="G54" s="9">
        <f t="shared" si="11"/>
        <v>4093.39</v>
      </c>
      <c r="H54" s="9">
        <f t="shared" si="12"/>
        <v>0</v>
      </c>
      <c r="I54" s="9"/>
      <c r="J54" s="46"/>
      <c r="K54" s="10">
        <v>6872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44742</v>
      </c>
      <c r="B55" s="7" t="s">
        <v>108</v>
      </c>
      <c r="C55" s="105" t="s">
        <v>65</v>
      </c>
      <c r="D55" s="9"/>
      <c r="E55" s="9">
        <f t="shared" ref="E55:E71" si="13">+D55</f>
        <v>0</v>
      </c>
      <c r="F55" s="9">
        <v>2079.42</v>
      </c>
      <c r="G55" s="9">
        <f t="shared" si="11"/>
        <v>0</v>
      </c>
      <c r="H55" s="9">
        <f t="shared" si="12"/>
        <v>0</v>
      </c>
      <c r="I55" s="9"/>
      <c r="J55" s="46" t="s">
        <v>101</v>
      </c>
      <c r="K55" s="10">
        <v>6873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 t="s">
        <v>109</v>
      </c>
      <c r="B56" s="104" t="s">
        <v>110</v>
      </c>
      <c r="C56" s="105" t="s">
        <v>65</v>
      </c>
      <c r="D56" s="9">
        <v>690000</v>
      </c>
      <c r="E56" s="9">
        <f t="shared" si="13"/>
        <v>690000</v>
      </c>
      <c r="F56" s="9"/>
      <c r="G56" s="9">
        <f t="shared" si="11"/>
        <v>0</v>
      </c>
      <c r="H56" s="9">
        <f t="shared" si="12"/>
        <v>690000</v>
      </c>
      <c r="I56" s="9"/>
      <c r="J56" s="46"/>
      <c r="K56" s="10">
        <v>4737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 t="s">
        <v>109</v>
      </c>
      <c r="B57" s="104" t="s">
        <v>111</v>
      </c>
      <c r="C57" s="105" t="s">
        <v>65</v>
      </c>
      <c r="D57" s="9">
        <v>300000</v>
      </c>
      <c r="E57" s="9">
        <f t="shared" si="13"/>
        <v>300000</v>
      </c>
      <c r="F57" s="9"/>
      <c r="G57" s="9">
        <f t="shared" si="11"/>
        <v>0</v>
      </c>
      <c r="H57" s="9">
        <f t="shared" si="12"/>
        <v>300000</v>
      </c>
      <c r="I57" s="9"/>
      <c r="J57" s="46"/>
      <c r="K57" s="10">
        <v>4737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44742</v>
      </c>
      <c r="B58" s="7" t="s">
        <v>112</v>
      </c>
      <c r="C58" s="105" t="s">
        <v>65</v>
      </c>
      <c r="D58" s="9"/>
      <c r="E58" s="9">
        <f t="shared" si="13"/>
        <v>0</v>
      </c>
      <c r="F58" s="9">
        <v>7810.43</v>
      </c>
      <c r="G58" s="9">
        <f t="shared" si="11"/>
        <v>0</v>
      </c>
      <c r="H58" s="9">
        <f t="shared" si="12"/>
        <v>0</v>
      </c>
      <c r="I58" s="9"/>
      <c r="J58" s="46" t="s">
        <v>75</v>
      </c>
      <c r="K58" s="10">
        <v>6861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 t="s">
        <v>109</v>
      </c>
      <c r="B59" s="7" t="s">
        <v>113</v>
      </c>
      <c r="C59" s="105" t="s">
        <v>65</v>
      </c>
      <c r="D59" s="9"/>
      <c r="E59" s="9">
        <f t="shared" si="13"/>
        <v>0</v>
      </c>
      <c r="F59" s="9">
        <v>319330.15000000002</v>
      </c>
      <c r="G59" s="9">
        <f t="shared" si="11"/>
        <v>0</v>
      </c>
      <c r="H59" s="9">
        <f t="shared" si="12"/>
        <v>0</v>
      </c>
      <c r="I59" s="9"/>
      <c r="J59" s="46" t="s">
        <v>97</v>
      </c>
      <c r="K59" s="10">
        <v>6811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 t="s">
        <v>109</v>
      </c>
      <c r="B60" s="7" t="s">
        <v>114</v>
      </c>
      <c r="C60" s="105" t="s">
        <v>65</v>
      </c>
      <c r="D60" s="9"/>
      <c r="E60" s="9">
        <f t="shared" si="13"/>
        <v>0</v>
      </c>
      <c r="F60" s="9">
        <v>16806.849999999999</v>
      </c>
      <c r="G60" s="9">
        <f t="shared" si="11"/>
        <v>0</v>
      </c>
      <c r="H60" s="9">
        <f t="shared" si="12"/>
        <v>0</v>
      </c>
      <c r="I60" s="9"/>
      <c r="J60" s="46" t="s">
        <v>97</v>
      </c>
      <c r="K60" s="10">
        <v>6811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 t="s">
        <v>109</v>
      </c>
      <c r="B61" s="7" t="s">
        <v>115</v>
      </c>
      <c r="C61" s="105" t="s">
        <v>65</v>
      </c>
      <c r="D61" s="9"/>
      <c r="E61" s="9">
        <f t="shared" si="13"/>
        <v>0</v>
      </c>
      <c r="F61" s="9">
        <v>697.9</v>
      </c>
      <c r="G61" s="9">
        <f t="shared" si="11"/>
        <v>0</v>
      </c>
      <c r="H61" s="9">
        <f t="shared" si="12"/>
        <v>0</v>
      </c>
      <c r="I61" s="9"/>
      <c r="J61" s="46" t="s">
        <v>101</v>
      </c>
      <c r="K61" s="10">
        <v>6873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49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6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44" t="s">
        <v>116</v>
      </c>
      <c r="B63" s="7"/>
      <c r="C63" s="49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6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>
        <v>44770</v>
      </c>
      <c r="B64" s="7" t="s">
        <v>118</v>
      </c>
      <c r="C64" s="49" t="s">
        <v>85</v>
      </c>
      <c r="D64" s="9"/>
      <c r="E64" s="9"/>
      <c r="F64" s="9"/>
      <c r="G64" s="9">
        <v>66649</v>
      </c>
      <c r="H64" s="9"/>
      <c r="I64" s="9"/>
      <c r="J64" s="46" t="s">
        <v>75</v>
      </c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>
        <v>44753</v>
      </c>
      <c r="B65" s="7" t="s">
        <v>119</v>
      </c>
      <c r="C65" s="49" t="s">
        <v>85</v>
      </c>
      <c r="D65" s="9"/>
      <c r="E65" s="9"/>
      <c r="F65" s="9"/>
      <c r="G65" s="9">
        <v>23554.63</v>
      </c>
      <c r="H65" s="9"/>
      <c r="I65" s="9"/>
      <c r="J65" s="46" t="s">
        <v>97</v>
      </c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>
        <v>44784</v>
      </c>
      <c r="B66" s="7" t="s">
        <v>117</v>
      </c>
      <c r="C66" s="49" t="s">
        <v>71</v>
      </c>
      <c r="D66" s="9"/>
      <c r="E66" s="9">
        <f t="shared" si="13"/>
        <v>0</v>
      </c>
      <c r="F66" s="9">
        <v>20788.66</v>
      </c>
      <c r="G66" s="9">
        <f t="shared" si="11"/>
        <v>0</v>
      </c>
      <c r="H66" s="9">
        <f t="shared" si="12"/>
        <v>0</v>
      </c>
      <c r="I66" s="9"/>
      <c r="J66" s="46" t="s">
        <v>75</v>
      </c>
      <c r="K66" s="10">
        <v>6861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>
        <v>44798</v>
      </c>
      <c r="B67" s="7" t="s">
        <v>120</v>
      </c>
      <c r="C67" s="49" t="s">
        <v>71</v>
      </c>
      <c r="D67" s="9"/>
      <c r="E67" s="9">
        <f t="shared" si="13"/>
        <v>0</v>
      </c>
      <c r="F67" s="9">
        <v>255977.5</v>
      </c>
      <c r="G67" s="9">
        <f t="shared" si="11"/>
        <v>0</v>
      </c>
      <c r="H67" s="9">
        <f t="shared" si="12"/>
        <v>0</v>
      </c>
      <c r="I67" s="9"/>
      <c r="J67" s="46" t="s">
        <v>97</v>
      </c>
      <c r="K67" s="10">
        <v>6811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>
        <v>44798</v>
      </c>
      <c r="B68" s="7" t="s">
        <v>121</v>
      </c>
      <c r="C68" s="49" t="s">
        <v>71</v>
      </c>
      <c r="D68" s="9"/>
      <c r="E68" s="9">
        <f t="shared" si="13"/>
        <v>0</v>
      </c>
      <c r="F68" s="9">
        <v>13472.5</v>
      </c>
      <c r="G68" s="9">
        <f t="shared" ref="G68:G83" si="14">IF(J68&gt;0,0,F68)</f>
        <v>0</v>
      </c>
      <c r="H68" s="9">
        <f t="shared" ref="H68:H83" si="15">+D68</f>
        <v>0</v>
      </c>
      <c r="I68" s="9"/>
      <c r="J68" s="46" t="s">
        <v>97</v>
      </c>
      <c r="K68" s="10">
        <v>6811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>
        <v>44816</v>
      </c>
      <c r="B69" s="7" t="s">
        <v>122</v>
      </c>
      <c r="C69" s="49" t="s">
        <v>71</v>
      </c>
      <c r="D69" s="9"/>
      <c r="E69" s="9">
        <f t="shared" si="13"/>
        <v>0</v>
      </c>
      <c r="F69" s="9">
        <v>19879.43</v>
      </c>
      <c r="G69" s="9">
        <f t="shared" si="14"/>
        <v>0</v>
      </c>
      <c r="H69" s="9">
        <f t="shared" si="15"/>
        <v>0</v>
      </c>
      <c r="I69" s="9"/>
      <c r="J69" s="46" t="s">
        <v>123</v>
      </c>
      <c r="K69" s="10">
        <v>6861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>
        <v>44817</v>
      </c>
      <c r="B70" s="7" t="s">
        <v>124</v>
      </c>
      <c r="C70" s="49" t="s">
        <v>85</v>
      </c>
      <c r="D70" s="9"/>
      <c r="E70" s="9">
        <f t="shared" si="13"/>
        <v>0</v>
      </c>
      <c r="F70" s="9"/>
      <c r="G70" s="9">
        <v>-616</v>
      </c>
      <c r="H70" s="9">
        <f t="shared" si="15"/>
        <v>0</v>
      </c>
      <c r="I70" s="9"/>
      <c r="J70" s="46" t="s">
        <v>97</v>
      </c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>
        <v>44817</v>
      </c>
      <c r="B71" s="7" t="s">
        <v>125</v>
      </c>
      <c r="C71" s="49" t="s">
        <v>85</v>
      </c>
      <c r="D71" s="9"/>
      <c r="E71" s="9">
        <f t="shared" si="13"/>
        <v>0</v>
      </c>
      <c r="F71" s="9"/>
      <c r="G71" s="9">
        <v>37479</v>
      </c>
      <c r="H71" s="9">
        <f t="shared" si="15"/>
        <v>0</v>
      </c>
      <c r="I71" s="9"/>
      <c r="J71" s="46" t="s">
        <v>97</v>
      </c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>
        <v>44819</v>
      </c>
      <c r="B72" s="7" t="s">
        <v>126</v>
      </c>
      <c r="C72" s="49" t="s">
        <v>71</v>
      </c>
      <c r="D72" s="9"/>
      <c r="E72" s="9">
        <f t="shared" ref="E72:E88" si="16">+D72</f>
        <v>0</v>
      </c>
      <c r="F72" s="9">
        <v>907.46</v>
      </c>
      <c r="G72" s="9">
        <f t="shared" si="14"/>
        <v>0</v>
      </c>
      <c r="H72" s="9">
        <f t="shared" si="15"/>
        <v>0</v>
      </c>
      <c r="I72" s="9"/>
      <c r="J72" s="46" t="s">
        <v>101</v>
      </c>
      <c r="K72" s="10">
        <v>6873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>
        <v>44825</v>
      </c>
      <c r="B73" s="7" t="s">
        <v>127</v>
      </c>
      <c r="C73" s="49" t="s">
        <v>71</v>
      </c>
      <c r="D73" s="9"/>
      <c r="E73" s="9">
        <f t="shared" si="16"/>
        <v>0</v>
      </c>
      <c r="F73" s="9">
        <v>102859.35</v>
      </c>
      <c r="G73" s="9">
        <f t="shared" si="14"/>
        <v>0</v>
      </c>
      <c r="H73" s="9">
        <f t="shared" si="15"/>
        <v>0</v>
      </c>
      <c r="I73" s="9"/>
      <c r="J73" s="46" t="s">
        <v>97</v>
      </c>
      <c r="K73" s="10">
        <v>6811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>
        <v>44825</v>
      </c>
      <c r="B74" s="7" t="s">
        <v>128</v>
      </c>
      <c r="C74" s="49" t="s">
        <v>71</v>
      </c>
      <c r="D74" s="9"/>
      <c r="E74" s="9">
        <f t="shared" si="16"/>
        <v>0</v>
      </c>
      <c r="F74" s="9">
        <v>5413.65</v>
      </c>
      <c r="G74" s="9">
        <f t="shared" si="14"/>
        <v>0</v>
      </c>
      <c r="H74" s="9">
        <f t="shared" si="15"/>
        <v>0</v>
      </c>
      <c r="I74" s="9"/>
      <c r="J74" s="46" t="s">
        <v>97</v>
      </c>
      <c r="K74" s="10">
        <v>6811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>
        <v>44830</v>
      </c>
      <c r="B75" s="7" t="s">
        <v>129</v>
      </c>
      <c r="C75" s="49" t="s">
        <v>71</v>
      </c>
      <c r="D75" s="9"/>
      <c r="E75" s="9">
        <f t="shared" si="16"/>
        <v>0</v>
      </c>
      <c r="F75" s="9">
        <v>13950</v>
      </c>
      <c r="G75" s="9">
        <f t="shared" si="14"/>
        <v>13950</v>
      </c>
      <c r="H75" s="9">
        <f t="shared" si="15"/>
        <v>0</v>
      </c>
      <c r="I75" s="9"/>
      <c r="J75" s="46"/>
      <c r="K75" s="10">
        <v>6811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>
        <v>44839</v>
      </c>
      <c r="B76" s="7" t="s">
        <v>130</v>
      </c>
      <c r="C76" s="49" t="s">
        <v>85</v>
      </c>
      <c r="D76" s="9"/>
      <c r="E76" s="9">
        <f t="shared" si="16"/>
        <v>0</v>
      </c>
      <c r="F76" s="9"/>
      <c r="G76" s="9">
        <v>-67418.62</v>
      </c>
      <c r="H76" s="9">
        <f t="shared" si="15"/>
        <v>0</v>
      </c>
      <c r="I76" s="9"/>
      <c r="J76" s="46" t="s">
        <v>97</v>
      </c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>
        <v>44846</v>
      </c>
      <c r="B77" s="7" t="s">
        <v>131</v>
      </c>
      <c r="C77" s="49" t="s">
        <v>71</v>
      </c>
      <c r="D77" s="9"/>
      <c r="E77" s="9">
        <f t="shared" si="16"/>
        <v>0</v>
      </c>
      <c r="F77" s="9">
        <v>9317.4500000000007</v>
      </c>
      <c r="G77" s="9">
        <f t="shared" si="14"/>
        <v>0</v>
      </c>
      <c r="H77" s="9">
        <f t="shared" si="15"/>
        <v>0</v>
      </c>
      <c r="I77" s="9"/>
      <c r="J77" s="46" t="s">
        <v>75</v>
      </c>
      <c r="K77" s="10">
        <v>6861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>
        <v>44852</v>
      </c>
      <c r="B78" s="7" t="s">
        <v>132</v>
      </c>
      <c r="C78" s="49" t="s">
        <v>71</v>
      </c>
      <c r="D78" s="9"/>
      <c r="E78" s="9">
        <f t="shared" si="16"/>
        <v>0</v>
      </c>
      <c r="F78" s="9">
        <v>121.9</v>
      </c>
      <c r="G78" s="9">
        <f t="shared" si="14"/>
        <v>0</v>
      </c>
      <c r="H78" s="9">
        <f t="shared" si="15"/>
        <v>0</v>
      </c>
      <c r="I78" s="9"/>
      <c r="J78" s="46" t="s">
        <v>101</v>
      </c>
      <c r="K78" s="10">
        <v>6873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>
        <v>44855</v>
      </c>
      <c r="B79" s="7" t="s">
        <v>133</v>
      </c>
      <c r="C79" s="49" t="s">
        <v>71</v>
      </c>
      <c r="D79" s="9"/>
      <c r="E79" s="9">
        <f t="shared" si="16"/>
        <v>0</v>
      </c>
      <c r="F79" s="9">
        <v>209236.55</v>
      </c>
      <c r="G79" s="9">
        <f t="shared" si="14"/>
        <v>0</v>
      </c>
      <c r="H79" s="9">
        <f t="shared" si="15"/>
        <v>0</v>
      </c>
      <c r="I79" s="9"/>
      <c r="J79" s="46" t="s">
        <v>97</v>
      </c>
      <c r="K79" s="10">
        <v>6811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>
        <v>44855</v>
      </c>
      <c r="B80" s="7" t="s">
        <v>134</v>
      </c>
      <c r="C80" s="49" t="s">
        <v>71</v>
      </c>
      <c r="D80" s="9"/>
      <c r="E80" s="9">
        <f t="shared" si="16"/>
        <v>0</v>
      </c>
      <c r="F80" s="9">
        <v>11012.45</v>
      </c>
      <c r="G80" s="9">
        <f t="shared" si="14"/>
        <v>0</v>
      </c>
      <c r="H80" s="9">
        <f t="shared" si="15"/>
        <v>0</v>
      </c>
      <c r="I80" s="9"/>
      <c r="J80" s="46" t="s">
        <v>97</v>
      </c>
      <c r="K80" s="10">
        <v>6811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>
        <v>44879</v>
      </c>
      <c r="B81" s="7" t="s">
        <v>135</v>
      </c>
      <c r="C81" s="49" t="s">
        <v>71</v>
      </c>
      <c r="D81" s="9"/>
      <c r="E81" s="9">
        <f t="shared" si="16"/>
        <v>0</v>
      </c>
      <c r="F81" s="9">
        <v>5015.45</v>
      </c>
      <c r="G81" s="9">
        <f t="shared" si="14"/>
        <v>0</v>
      </c>
      <c r="H81" s="9">
        <f t="shared" si="15"/>
        <v>0</v>
      </c>
      <c r="I81" s="9"/>
      <c r="J81" s="46" t="s">
        <v>75</v>
      </c>
      <c r="K81" s="10">
        <v>6861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>
        <v>44887</v>
      </c>
      <c r="B82" s="7" t="s">
        <v>136</v>
      </c>
      <c r="C82" s="49" t="s">
        <v>71</v>
      </c>
      <c r="D82" s="9"/>
      <c r="E82" s="9">
        <f t="shared" si="16"/>
        <v>0</v>
      </c>
      <c r="F82" s="9">
        <v>445467.35</v>
      </c>
      <c r="G82" s="9">
        <f t="shared" si="14"/>
        <v>0</v>
      </c>
      <c r="H82" s="9">
        <f t="shared" si="15"/>
        <v>0</v>
      </c>
      <c r="I82" s="9"/>
      <c r="J82" s="46" t="s">
        <v>97</v>
      </c>
      <c r="K82" s="10">
        <v>6811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>
        <v>44887</v>
      </c>
      <c r="B83" s="7" t="s">
        <v>137</v>
      </c>
      <c r="C83" s="49" t="s">
        <v>71</v>
      </c>
      <c r="D83" s="9"/>
      <c r="E83" s="9">
        <f t="shared" si="16"/>
        <v>0</v>
      </c>
      <c r="F83" s="9">
        <v>23445.65</v>
      </c>
      <c r="G83" s="9">
        <f t="shared" si="14"/>
        <v>0</v>
      </c>
      <c r="H83" s="9">
        <f t="shared" si="15"/>
        <v>0</v>
      </c>
      <c r="I83" s="9"/>
      <c r="J83" s="46" t="s">
        <v>97</v>
      </c>
      <c r="K83" s="10">
        <v>6811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>
        <v>44897</v>
      </c>
      <c r="B84" s="7" t="s">
        <v>138</v>
      </c>
      <c r="C84" s="49" t="s">
        <v>85</v>
      </c>
      <c r="D84" s="9"/>
      <c r="E84" s="9">
        <f t="shared" si="16"/>
        <v>0</v>
      </c>
      <c r="F84" s="9"/>
      <c r="G84" s="9">
        <v>42884.62</v>
      </c>
      <c r="H84" s="9">
        <f t="shared" ref="H84:H100" si="17">+D84</f>
        <v>0</v>
      </c>
      <c r="I84" s="9"/>
      <c r="J84" s="46" t="s">
        <v>97</v>
      </c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>
        <v>44903</v>
      </c>
      <c r="B85" s="7" t="s">
        <v>139</v>
      </c>
      <c r="C85" s="49" t="s">
        <v>71</v>
      </c>
      <c r="D85" s="9"/>
      <c r="E85" s="9">
        <f t="shared" si="16"/>
        <v>0</v>
      </c>
      <c r="F85" s="9">
        <v>24880.45</v>
      </c>
      <c r="G85" s="9">
        <f t="shared" ref="G85:G100" si="18">IF(J85&gt;0,0,F85)</f>
        <v>0</v>
      </c>
      <c r="H85" s="9">
        <f t="shared" si="17"/>
        <v>0</v>
      </c>
      <c r="I85" s="9"/>
      <c r="J85" s="46" t="s">
        <v>75</v>
      </c>
      <c r="K85" s="10">
        <v>6861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>
        <v>44914</v>
      </c>
      <c r="B86" s="7" t="s">
        <v>179</v>
      </c>
      <c r="C86" s="49" t="s">
        <v>71</v>
      </c>
      <c r="D86" s="9"/>
      <c r="E86" s="9">
        <f t="shared" si="16"/>
        <v>0</v>
      </c>
      <c r="F86" s="9">
        <v>1332.24</v>
      </c>
      <c r="G86" s="9">
        <f t="shared" ref="G86" si="19">IF(J86&gt;0,0,F86)</f>
        <v>0</v>
      </c>
      <c r="H86" s="9">
        <f t="shared" ref="H86" si="20">+D86</f>
        <v>0</v>
      </c>
      <c r="I86" s="9"/>
      <c r="J86" s="46" t="s">
        <v>101</v>
      </c>
      <c r="K86" s="10">
        <v>6873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>
        <v>44914</v>
      </c>
      <c r="B87" s="7" t="s">
        <v>140</v>
      </c>
      <c r="C87" s="49" t="s">
        <v>71</v>
      </c>
      <c r="D87" s="9"/>
      <c r="E87" s="9">
        <f t="shared" si="16"/>
        <v>0</v>
      </c>
      <c r="F87" s="9">
        <v>338045.15</v>
      </c>
      <c r="G87" s="9">
        <f t="shared" si="18"/>
        <v>0</v>
      </c>
      <c r="H87" s="9">
        <f t="shared" si="17"/>
        <v>0</v>
      </c>
      <c r="I87" s="9"/>
      <c r="J87" s="46" t="s">
        <v>97</v>
      </c>
      <c r="K87" s="10">
        <v>6811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>
        <v>44914</v>
      </c>
      <c r="B88" s="7" t="s">
        <v>141</v>
      </c>
      <c r="C88" s="49" t="s">
        <v>71</v>
      </c>
      <c r="D88" s="9"/>
      <c r="E88" s="9">
        <f t="shared" si="16"/>
        <v>0</v>
      </c>
      <c r="F88" s="9">
        <v>17791.849999999999</v>
      </c>
      <c r="G88" s="9">
        <f t="shared" si="18"/>
        <v>0</v>
      </c>
      <c r="H88" s="9">
        <f t="shared" si="17"/>
        <v>0</v>
      </c>
      <c r="I88" s="9"/>
      <c r="J88" s="46" t="s">
        <v>97</v>
      </c>
      <c r="K88" s="10">
        <v>6811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>
        <v>44932</v>
      </c>
      <c r="B89" s="7" t="s">
        <v>142</v>
      </c>
      <c r="C89" s="49" t="s">
        <v>71</v>
      </c>
      <c r="D89" s="9"/>
      <c r="E89" s="9">
        <f t="shared" ref="E89:E104" si="21">+D89</f>
        <v>0</v>
      </c>
      <c r="F89" s="9">
        <v>1460.99</v>
      </c>
      <c r="G89" s="9">
        <f t="shared" si="18"/>
        <v>0</v>
      </c>
      <c r="H89" s="9">
        <f t="shared" si="17"/>
        <v>0</v>
      </c>
      <c r="I89" s="9"/>
      <c r="J89" s="46" t="s">
        <v>101</v>
      </c>
      <c r="K89" s="10">
        <v>6873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>
        <v>44937</v>
      </c>
      <c r="B90" s="7" t="s">
        <v>143</v>
      </c>
      <c r="C90" s="49" t="s">
        <v>71</v>
      </c>
      <c r="D90" s="9"/>
      <c r="E90" s="9">
        <f t="shared" si="21"/>
        <v>0</v>
      </c>
      <c r="F90" s="9">
        <v>2205.36</v>
      </c>
      <c r="G90" s="9">
        <f t="shared" si="18"/>
        <v>0</v>
      </c>
      <c r="H90" s="9">
        <f t="shared" si="17"/>
        <v>0</v>
      </c>
      <c r="I90" s="9"/>
      <c r="J90" s="46" t="s">
        <v>75</v>
      </c>
      <c r="K90" s="10">
        <v>6861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>
        <v>44952</v>
      </c>
      <c r="B91" s="7" t="s">
        <v>144</v>
      </c>
      <c r="C91" s="49" t="s">
        <v>71</v>
      </c>
      <c r="D91" s="9"/>
      <c r="E91" s="9">
        <f t="shared" si="21"/>
        <v>0</v>
      </c>
      <c r="F91" s="9">
        <v>115000</v>
      </c>
      <c r="G91" s="9">
        <f t="shared" si="18"/>
        <v>115000</v>
      </c>
      <c r="H91" s="9">
        <f t="shared" si="17"/>
        <v>0</v>
      </c>
      <c r="I91" s="9"/>
      <c r="J91" s="46"/>
      <c r="K91" s="10">
        <v>6811</v>
      </c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>
        <v>44952</v>
      </c>
      <c r="B92" s="7" t="s">
        <v>145</v>
      </c>
      <c r="C92" s="49" t="s">
        <v>71</v>
      </c>
      <c r="D92" s="9"/>
      <c r="E92" s="9">
        <f t="shared" si="21"/>
        <v>0</v>
      </c>
      <c r="F92" s="9">
        <v>482704.78</v>
      </c>
      <c r="G92" s="9">
        <f t="shared" si="18"/>
        <v>0</v>
      </c>
      <c r="H92" s="9">
        <f t="shared" si="17"/>
        <v>0</v>
      </c>
      <c r="I92" s="9"/>
      <c r="J92" s="46" t="s">
        <v>97</v>
      </c>
      <c r="K92" s="10">
        <v>6811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>
        <v>44952</v>
      </c>
      <c r="B93" s="7" t="s">
        <v>146</v>
      </c>
      <c r="C93" s="49" t="s">
        <v>71</v>
      </c>
      <c r="D93" s="9"/>
      <c r="E93" s="9">
        <f t="shared" si="21"/>
        <v>0</v>
      </c>
      <c r="F93" s="9">
        <v>25405.52</v>
      </c>
      <c r="G93" s="9">
        <f t="shared" si="18"/>
        <v>0</v>
      </c>
      <c r="H93" s="9">
        <f t="shared" si="17"/>
        <v>0</v>
      </c>
      <c r="I93" s="9"/>
      <c r="J93" s="46" t="s">
        <v>97</v>
      </c>
      <c r="K93" s="10">
        <v>6811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>
        <v>44970</v>
      </c>
      <c r="B94" s="7" t="s">
        <v>147</v>
      </c>
      <c r="C94" s="49" t="s">
        <v>71</v>
      </c>
      <c r="D94" s="9"/>
      <c r="E94" s="9">
        <f t="shared" si="21"/>
        <v>0</v>
      </c>
      <c r="F94" s="9">
        <v>1406.68</v>
      </c>
      <c r="G94" s="9">
        <f t="shared" si="18"/>
        <v>0</v>
      </c>
      <c r="H94" s="9">
        <f t="shared" si="17"/>
        <v>0</v>
      </c>
      <c r="I94" s="9"/>
      <c r="J94" s="46" t="s">
        <v>101</v>
      </c>
      <c r="K94" s="10">
        <v>6873</v>
      </c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>
        <v>44978</v>
      </c>
      <c r="B95" s="7" t="s">
        <v>148</v>
      </c>
      <c r="C95" s="49" t="s">
        <v>71</v>
      </c>
      <c r="D95" s="9"/>
      <c r="E95" s="9">
        <f t="shared" si="21"/>
        <v>0</v>
      </c>
      <c r="F95" s="9">
        <v>403018.4</v>
      </c>
      <c r="G95" s="9">
        <f t="shared" si="18"/>
        <v>0</v>
      </c>
      <c r="H95" s="9">
        <f t="shared" si="17"/>
        <v>0</v>
      </c>
      <c r="I95" s="9"/>
      <c r="J95" s="46" t="s">
        <v>97</v>
      </c>
      <c r="K95" s="10">
        <v>6811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>
        <v>44978</v>
      </c>
      <c r="B96" s="7" t="s">
        <v>149</v>
      </c>
      <c r="C96" s="49" t="s">
        <v>71</v>
      </c>
      <c r="D96" s="9"/>
      <c r="E96" s="9">
        <f t="shared" si="21"/>
        <v>0</v>
      </c>
      <c r="F96" s="9">
        <v>21211.5</v>
      </c>
      <c r="G96" s="9">
        <f t="shared" si="18"/>
        <v>0</v>
      </c>
      <c r="H96" s="9">
        <f t="shared" si="17"/>
        <v>0</v>
      </c>
      <c r="I96" s="9"/>
      <c r="J96" s="46" t="s">
        <v>97</v>
      </c>
      <c r="K96" s="10">
        <v>6811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>
        <v>44991</v>
      </c>
      <c r="B97" s="7" t="s">
        <v>150</v>
      </c>
      <c r="C97" s="49" t="s">
        <v>71</v>
      </c>
      <c r="D97" s="9"/>
      <c r="E97" s="9">
        <f t="shared" si="21"/>
        <v>0</v>
      </c>
      <c r="F97" s="9">
        <v>543.26</v>
      </c>
      <c r="G97" s="9">
        <f t="shared" si="18"/>
        <v>0</v>
      </c>
      <c r="H97" s="9">
        <f t="shared" si="17"/>
        <v>0</v>
      </c>
      <c r="I97" s="9"/>
      <c r="J97" s="46" t="s">
        <v>101</v>
      </c>
      <c r="K97" s="10">
        <v>6873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>
        <v>45001</v>
      </c>
      <c r="B98" s="7" t="s">
        <v>151</v>
      </c>
      <c r="C98" s="49" t="s">
        <v>71</v>
      </c>
      <c r="D98" s="9"/>
      <c r="E98" s="9">
        <f t="shared" si="21"/>
        <v>0</v>
      </c>
      <c r="F98" s="9">
        <v>998.1</v>
      </c>
      <c r="G98" s="9">
        <f t="shared" si="18"/>
        <v>0</v>
      </c>
      <c r="H98" s="9">
        <f t="shared" si="17"/>
        <v>0</v>
      </c>
      <c r="I98" s="9"/>
      <c r="J98" s="46" t="s">
        <v>75</v>
      </c>
      <c r="K98" s="10">
        <v>6861</v>
      </c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>
        <v>45005</v>
      </c>
      <c r="B99" s="7" t="s">
        <v>152</v>
      </c>
      <c r="C99" s="49" t="s">
        <v>71</v>
      </c>
      <c r="D99" s="9"/>
      <c r="E99" s="9">
        <f t="shared" si="21"/>
        <v>0</v>
      </c>
      <c r="F99" s="9">
        <v>259236</v>
      </c>
      <c r="G99" s="9">
        <f t="shared" si="18"/>
        <v>0</v>
      </c>
      <c r="H99" s="9">
        <f t="shared" si="17"/>
        <v>0</v>
      </c>
      <c r="I99" s="9"/>
      <c r="J99" s="46" t="s">
        <v>97</v>
      </c>
      <c r="K99" s="10">
        <v>6811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>
        <v>45005</v>
      </c>
      <c r="B100" s="7" t="s">
        <v>153</v>
      </c>
      <c r="C100" s="49" t="s">
        <v>71</v>
      </c>
      <c r="D100" s="9"/>
      <c r="E100" s="9">
        <f t="shared" si="21"/>
        <v>0</v>
      </c>
      <c r="F100" s="9">
        <v>13644</v>
      </c>
      <c r="G100" s="9">
        <f t="shared" si="18"/>
        <v>0</v>
      </c>
      <c r="H100" s="9">
        <f t="shared" si="17"/>
        <v>0</v>
      </c>
      <c r="I100" s="9"/>
      <c r="J100" s="46" t="s">
        <v>97</v>
      </c>
      <c r="K100" s="10">
        <v>6811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>
        <v>45015</v>
      </c>
      <c r="B101" s="7" t="s">
        <v>154</v>
      </c>
      <c r="C101" s="49" t="s">
        <v>71</v>
      </c>
      <c r="D101" s="9"/>
      <c r="E101" s="9">
        <f t="shared" si="21"/>
        <v>0</v>
      </c>
      <c r="F101" s="9">
        <v>271.63</v>
      </c>
      <c r="G101" s="9">
        <f t="shared" ref="G101:G116" si="22">IF(J101&gt;0,0,F101)</f>
        <v>0</v>
      </c>
      <c r="H101" s="9">
        <f t="shared" ref="H101:H116" si="23">+D101</f>
        <v>0</v>
      </c>
      <c r="I101" s="9"/>
      <c r="J101" s="46" t="s">
        <v>101</v>
      </c>
      <c r="K101" s="10">
        <v>6871</v>
      </c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>
        <v>45022</v>
      </c>
      <c r="B102" s="7" t="s">
        <v>155</v>
      </c>
      <c r="C102" s="49" t="s">
        <v>71</v>
      </c>
      <c r="D102" s="9"/>
      <c r="E102" s="9">
        <f t="shared" si="21"/>
        <v>0</v>
      </c>
      <c r="F102" s="9">
        <v>509847.33</v>
      </c>
      <c r="G102" s="9">
        <f t="shared" si="22"/>
        <v>0</v>
      </c>
      <c r="H102" s="9">
        <f t="shared" si="23"/>
        <v>0</v>
      </c>
      <c r="I102" s="9"/>
      <c r="J102" s="46" t="s">
        <v>97</v>
      </c>
      <c r="K102" s="10">
        <v>6811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>
        <v>45022</v>
      </c>
      <c r="B103" s="7" t="s">
        <v>156</v>
      </c>
      <c r="C103" s="49" t="s">
        <v>71</v>
      </c>
      <c r="D103" s="9"/>
      <c r="E103" s="9">
        <f t="shared" si="21"/>
        <v>0</v>
      </c>
      <c r="F103" s="9">
        <v>26834.07</v>
      </c>
      <c r="G103" s="9">
        <f t="shared" si="22"/>
        <v>0</v>
      </c>
      <c r="H103" s="9">
        <f t="shared" si="23"/>
        <v>0</v>
      </c>
      <c r="I103" s="9"/>
      <c r="J103" s="46" t="s">
        <v>97</v>
      </c>
      <c r="K103" s="10">
        <v>6811</v>
      </c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>
        <v>45030</v>
      </c>
      <c r="B104" s="7" t="s">
        <v>157</v>
      </c>
      <c r="C104" s="49" t="s">
        <v>71</v>
      </c>
      <c r="D104" s="9"/>
      <c r="E104" s="9">
        <f t="shared" si="21"/>
        <v>0</v>
      </c>
      <c r="F104" s="9">
        <v>4618</v>
      </c>
      <c r="G104" s="9">
        <f t="shared" si="22"/>
        <v>0</v>
      </c>
      <c r="H104" s="9">
        <f t="shared" si="23"/>
        <v>0</v>
      </c>
      <c r="I104" s="9"/>
      <c r="J104" s="46" t="s">
        <v>75</v>
      </c>
      <c r="K104" s="10">
        <v>6861</v>
      </c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>
        <v>45037</v>
      </c>
      <c r="B105" s="7" t="s">
        <v>158</v>
      </c>
      <c r="C105" s="49" t="s">
        <v>71</v>
      </c>
      <c r="D105" s="9"/>
      <c r="E105" s="9">
        <f t="shared" ref="E105:E120" si="24">+D105</f>
        <v>0</v>
      </c>
      <c r="F105" s="9">
        <v>8647.24</v>
      </c>
      <c r="G105" s="9">
        <f t="shared" si="22"/>
        <v>0</v>
      </c>
      <c r="H105" s="9">
        <f t="shared" si="23"/>
        <v>0</v>
      </c>
      <c r="I105" s="9"/>
      <c r="J105" s="46" t="s">
        <v>75</v>
      </c>
      <c r="K105" s="10">
        <v>6861</v>
      </c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>
        <v>45041</v>
      </c>
      <c r="B106" s="7" t="s">
        <v>159</v>
      </c>
      <c r="C106" s="49" t="s">
        <v>71</v>
      </c>
      <c r="D106" s="9"/>
      <c r="E106" s="9">
        <f t="shared" si="24"/>
        <v>0</v>
      </c>
      <c r="F106" s="9">
        <v>14845</v>
      </c>
      <c r="G106" s="9">
        <f t="shared" si="22"/>
        <v>14845</v>
      </c>
      <c r="H106" s="9">
        <f t="shared" si="23"/>
        <v>0</v>
      </c>
      <c r="I106" s="9"/>
      <c r="J106" s="46"/>
      <c r="K106" s="10">
        <v>6811</v>
      </c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>
        <v>45048</v>
      </c>
      <c r="B107" s="7" t="s">
        <v>160</v>
      </c>
      <c r="C107" s="49" t="s">
        <v>71</v>
      </c>
      <c r="D107" s="9"/>
      <c r="E107" s="9">
        <f t="shared" si="24"/>
        <v>0</v>
      </c>
      <c r="F107" s="9">
        <v>1787</v>
      </c>
      <c r="G107" s="9">
        <f t="shared" si="22"/>
        <v>1787</v>
      </c>
      <c r="H107" s="9">
        <f t="shared" si="23"/>
        <v>0</v>
      </c>
      <c r="I107" s="9"/>
      <c r="J107" s="46"/>
      <c r="K107" s="10">
        <v>6404</v>
      </c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>
        <v>45007</v>
      </c>
      <c r="B108" s="7" t="s">
        <v>161</v>
      </c>
      <c r="C108" s="49" t="s">
        <v>85</v>
      </c>
      <c r="D108" s="9"/>
      <c r="E108" s="9">
        <f t="shared" si="24"/>
        <v>0</v>
      </c>
      <c r="F108" s="9"/>
      <c r="G108" s="9">
        <v>-71229.440000000002</v>
      </c>
      <c r="H108" s="9">
        <f t="shared" si="23"/>
        <v>0</v>
      </c>
      <c r="I108" s="9"/>
      <c r="J108" s="46" t="s">
        <v>97</v>
      </c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>
        <v>45014</v>
      </c>
      <c r="B109" s="7" t="s">
        <v>162</v>
      </c>
      <c r="C109" s="49" t="s">
        <v>85</v>
      </c>
      <c r="D109" s="9"/>
      <c r="E109" s="9">
        <f t="shared" si="24"/>
        <v>0</v>
      </c>
      <c r="F109" s="9"/>
      <c r="G109" s="9">
        <v>29229.55</v>
      </c>
      <c r="H109" s="9">
        <f t="shared" si="23"/>
        <v>0</v>
      </c>
      <c r="I109" s="9"/>
      <c r="J109" s="46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>
        <v>45047</v>
      </c>
      <c r="B110" s="7" t="s">
        <v>163</v>
      </c>
      <c r="C110" s="49" t="s">
        <v>85</v>
      </c>
      <c r="D110" s="9"/>
      <c r="E110" s="9">
        <f t="shared" si="24"/>
        <v>0</v>
      </c>
      <c r="F110" s="9"/>
      <c r="G110" s="9">
        <v>9382.76</v>
      </c>
      <c r="H110" s="9">
        <f t="shared" si="23"/>
        <v>0</v>
      </c>
      <c r="I110" s="9"/>
      <c r="J110" s="46" t="s">
        <v>97</v>
      </c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>
        <v>45054</v>
      </c>
      <c r="B111" s="7" t="s">
        <v>164</v>
      </c>
      <c r="C111" s="49" t="s">
        <v>71</v>
      </c>
      <c r="D111" s="9"/>
      <c r="E111" s="9">
        <f t="shared" si="24"/>
        <v>0</v>
      </c>
      <c r="F111" s="9">
        <v>6819.12</v>
      </c>
      <c r="G111" s="9">
        <f t="shared" si="22"/>
        <v>0</v>
      </c>
      <c r="H111" s="9">
        <f t="shared" si="23"/>
        <v>0</v>
      </c>
      <c r="I111" s="9"/>
      <c r="J111" s="46" t="s">
        <v>75</v>
      </c>
      <c r="K111" s="10">
        <v>6861</v>
      </c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>
        <v>45054</v>
      </c>
      <c r="B112" s="7" t="s">
        <v>165</v>
      </c>
      <c r="C112" s="49" t="s">
        <v>71</v>
      </c>
      <c r="D112" s="9"/>
      <c r="E112" s="9">
        <f t="shared" si="24"/>
        <v>0</v>
      </c>
      <c r="F112" s="9">
        <v>1008.53</v>
      </c>
      <c r="G112" s="9">
        <f t="shared" si="22"/>
        <v>0</v>
      </c>
      <c r="H112" s="9">
        <f t="shared" si="23"/>
        <v>0</v>
      </c>
      <c r="I112" s="9"/>
      <c r="J112" s="46" t="s">
        <v>101</v>
      </c>
      <c r="K112" s="10">
        <v>6873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>
        <v>45070</v>
      </c>
      <c r="B113" s="7" t="s">
        <v>166</v>
      </c>
      <c r="C113" s="49" t="s">
        <v>71</v>
      </c>
      <c r="D113" s="9"/>
      <c r="E113" s="9">
        <f t="shared" si="24"/>
        <v>0</v>
      </c>
      <c r="F113" s="9">
        <v>646350.44999999995</v>
      </c>
      <c r="G113" s="9">
        <f t="shared" si="22"/>
        <v>0</v>
      </c>
      <c r="H113" s="9">
        <f t="shared" si="23"/>
        <v>0</v>
      </c>
      <c r="I113" s="9"/>
      <c r="J113" s="46" t="s">
        <v>97</v>
      </c>
      <c r="K113" s="10">
        <v>6811</v>
      </c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>
        <v>45070</v>
      </c>
      <c r="B114" s="7" t="s">
        <v>167</v>
      </c>
      <c r="C114" s="49" t="s">
        <v>71</v>
      </c>
      <c r="D114" s="9"/>
      <c r="E114" s="9">
        <f t="shared" si="24"/>
        <v>0</v>
      </c>
      <c r="F114" s="9">
        <v>34018.44</v>
      </c>
      <c r="G114" s="9">
        <f t="shared" si="22"/>
        <v>0</v>
      </c>
      <c r="H114" s="9">
        <f t="shared" si="23"/>
        <v>0</v>
      </c>
      <c r="I114" s="9"/>
      <c r="J114" s="46" t="s">
        <v>97</v>
      </c>
      <c r="K114" s="10">
        <v>6811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>
        <v>45082</v>
      </c>
      <c r="B115" s="7" t="s">
        <v>168</v>
      </c>
      <c r="C115" s="49" t="s">
        <v>71</v>
      </c>
      <c r="D115" s="9"/>
      <c r="E115" s="9">
        <f t="shared" si="24"/>
        <v>0</v>
      </c>
      <c r="F115" s="9">
        <v>9413.2099999999991</v>
      </c>
      <c r="G115" s="9">
        <f t="shared" si="22"/>
        <v>9413.2099999999991</v>
      </c>
      <c r="H115" s="9">
        <f t="shared" si="23"/>
        <v>0</v>
      </c>
      <c r="I115" s="9"/>
      <c r="J115" s="46"/>
      <c r="K115" s="10">
        <v>6623</v>
      </c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>
        <v>45090</v>
      </c>
      <c r="B116" s="7" t="s">
        <v>169</v>
      </c>
      <c r="C116" s="49" t="s">
        <v>71</v>
      </c>
      <c r="D116" s="9"/>
      <c r="E116" s="9">
        <f t="shared" si="24"/>
        <v>0</v>
      </c>
      <c r="F116" s="9">
        <v>161.84</v>
      </c>
      <c r="G116" s="9">
        <f t="shared" si="22"/>
        <v>0</v>
      </c>
      <c r="H116" s="9">
        <f t="shared" si="23"/>
        <v>0</v>
      </c>
      <c r="I116" s="9"/>
      <c r="J116" s="46" t="s">
        <v>101</v>
      </c>
      <c r="K116" s="10">
        <v>6873</v>
      </c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>
        <v>45090</v>
      </c>
      <c r="B117" s="7" t="s">
        <v>170</v>
      </c>
      <c r="C117" s="49" t="s">
        <v>71</v>
      </c>
      <c r="D117" s="9"/>
      <c r="E117" s="9">
        <f t="shared" si="24"/>
        <v>0</v>
      </c>
      <c r="F117" s="9">
        <v>6859.13</v>
      </c>
      <c r="G117" s="9">
        <f t="shared" ref="G117:G131" si="25">IF(J117&gt;0,0,F117)</f>
        <v>0</v>
      </c>
      <c r="H117" s="9">
        <f t="shared" ref="H117:H131" si="26">+D117</f>
        <v>0</v>
      </c>
      <c r="I117" s="9"/>
      <c r="J117" s="46" t="s">
        <v>75</v>
      </c>
      <c r="K117" s="10">
        <v>6861</v>
      </c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>
        <v>45097</v>
      </c>
      <c r="B118" s="7" t="s">
        <v>171</v>
      </c>
      <c r="C118" s="49" t="s">
        <v>71</v>
      </c>
      <c r="D118" s="9"/>
      <c r="E118" s="9">
        <f t="shared" si="24"/>
        <v>0</v>
      </c>
      <c r="F118" s="9">
        <v>108689.66</v>
      </c>
      <c r="G118" s="9">
        <f t="shared" si="25"/>
        <v>0</v>
      </c>
      <c r="H118" s="9">
        <f t="shared" si="26"/>
        <v>0</v>
      </c>
      <c r="I118" s="9"/>
      <c r="J118" s="46" t="s">
        <v>97</v>
      </c>
      <c r="K118" s="10">
        <v>6811</v>
      </c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>
        <v>45106</v>
      </c>
      <c r="B119" s="7" t="s">
        <v>172</v>
      </c>
      <c r="C119" s="49" t="s">
        <v>71</v>
      </c>
      <c r="D119" s="9"/>
      <c r="E119" s="9">
        <f t="shared" si="24"/>
        <v>0</v>
      </c>
      <c r="F119" s="9">
        <v>1930.4</v>
      </c>
      <c r="G119" s="9">
        <f t="shared" ref="G119" si="27">IF(J119&gt;0,0,F119)</f>
        <v>0</v>
      </c>
      <c r="H119" s="9">
        <f t="shared" ref="H119" si="28">+D119</f>
        <v>0</v>
      </c>
      <c r="I119" s="9"/>
      <c r="J119" s="46" t="s">
        <v>75</v>
      </c>
      <c r="K119" s="10">
        <v>6861</v>
      </c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 t="s">
        <v>173</v>
      </c>
      <c r="B120" s="7" t="s">
        <v>174</v>
      </c>
      <c r="C120" s="49" t="s">
        <v>71</v>
      </c>
      <c r="D120" s="9"/>
      <c r="E120" s="9">
        <f t="shared" si="24"/>
        <v>0</v>
      </c>
      <c r="F120" s="9">
        <v>951.34</v>
      </c>
      <c r="G120" s="9">
        <f t="shared" si="25"/>
        <v>0</v>
      </c>
      <c r="H120" s="9">
        <f t="shared" si="26"/>
        <v>0</v>
      </c>
      <c r="I120" s="9"/>
      <c r="J120" s="46" t="s">
        <v>101</v>
      </c>
      <c r="K120" s="10">
        <v>6873</v>
      </c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 t="s">
        <v>173</v>
      </c>
      <c r="B121" s="7" t="s">
        <v>175</v>
      </c>
      <c r="C121" s="49" t="s">
        <v>208</v>
      </c>
      <c r="D121" s="9"/>
      <c r="E121" s="9">
        <f t="shared" ref="E121:E136" si="29">+D121</f>
        <v>0</v>
      </c>
      <c r="F121" s="9">
        <v>388.63</v>
      </c>
      <c r="G121" s="9">
        <f t="shared" si="25"/>
        <v>0</v>
      </c>
      <c r="H121" s="9">
        <f t="shared" si="26"/>
        <v>0</v>
      </c>
      <c r="I121" s="9"/>
      <c r="J121" s="46" t="s">
        <v>101</v>
      </c>
      <c r="K121" s="10">
        <v>6873</v>
      </c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49" t="s">
        <v>52</v>
      </c>
      <c r="D122" s="9"/>
      <c r="E122" s="9">
        <f t="shared" si="29"/>
        <v>0</v>
      </c>
      <c r="F122" s="9"/>
      <c r="G122" s="9">
        <f t="shared" si="25"/>
        <v>0</v>
      </c>
      <c r="H122" s="9">
        <f t="shared" si="26"/>
        <v>0</v>
      </c>
      <c r="I122" s="9"/>
      <c r="J122" s="46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44" t="s">
        <v>176</v>
      </c>
      <c r="B123" s="7"/>
      <c r="C123" s="49" t="s">
        <v>52</v>
      </c>
      <c r="D123" s="9"/>
      <c r="E123" s="9">
        <f t="shared" si="29"/>
        <v>0</v>
      </c>
      <c r="F123" s="9"/>
      <c r="G123" s="9">
        <f t="shared" si="25"/>
        <v>0</v>
      </c>
      <c r="H123" s="9">
        <f t="shared" si="26"/>
        <v>0</v>
      </c>
      <c r="I123" s="9"/>
      <c r="J123" s="46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>
        <v>45148</v>
      </c>
      <c r="B124" s="7" t="s">
        <v>177</v>
      </c>
      <c r="C124" s="49" t="s">
        <v>71</v>
      </c>
      <c r="D124" s="9"/>
      <c r="E124" s="9">
        <f t="shared" si="29"/>
        <v>0</v>
      </c>
      <c r="F124" s="9">
        <v>283.5</v>
      </c>
      <c r="G124" s="9">
        <f t="shared" si="25"/>
        <v>0</v>
      </c>
      <c r="H124" s="9">
        <f t="shared" si="26"/>
        <v>0</v>
      </c>
      <c r="I124" s="9"/>
      <c r="J124" s="46" t="s">
        <v>75</v>
      </c>
      <c r="K124" s="10">
        <v>6861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>
        <v>45154</v>
      </c>
      <c r="B125" s="7" t="s">
        <v>178</v>
      </c>
      <c r="C125" s="49" t="s">
        <v>71</v>
      </c>
      <c r="D125" s="9"/>
      <c r="E125" s="9">
        <f t="shared" si="29"/>
        <v>0</v>
      </c>
      <c r="F125" s="9">
        <v>3426.11</v>
      </c>
      <c r="G125" s="9">
        <f t="shared" si="25"/>
        <v>0</v>
      </c>
      <c r="H125" s="9">
        <f t="shared" si="26"/>
        <v>0</v>
      </c>
      <c r="I125" s="9"/>
      <c r="J125" s="46" t="s">
        <v>75</v>
      </c>
      <c r="K125" s="10">
        <v>6861</v>
      </c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>
        <v>45243</v>
      </c>
      <c r="B126" s="7" t="s">
        <v>180</v>
      </c>
      <c r="C126" s="49" t="s">
        <v>71</v>
      </c>
      <c r="D126" s="9"/>
      <c r="E126" s="9">
        <f t="shared" si="29"/>
        <v>0</v>
      </c>
      <c r="F126" s="9">
        <v>255.68</v>
      </c>
      <c r="G126" s="9">
        <f t="shared" si="25"/>
        <v>0</v>
      </c>
      <c r="H126" s="9">
        <f t="shared" si="26"/>
        <v>0</v>
      </c>
      <c r="I126" s="9"/>
      <c r="J126" s="46" t="s">
        <v>75</v>
      </c>
      <c r="K126" s="10">
        <v>6861</v>
      </c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>
        <v>45303</v>
      </c>
      <c r="B127" s="7" t="s">
        <v>181</v>
      </c>
      <c r="C127" s="49" t="s">
        <v>85</v>
      </c>
      <c r="D127" s="9"/>
      <c r="E127" s="9">
        <f t="shared" si="29"/>
        <v>0</v>
      </c>
      <c r="F127" s="9"/>
      <c r="G127" s="9">
        <v>-338724</v>
      </c>
      <c r="H127" s="9">
        <f t="shared" si="26"/>
        <v>0</v>
      </c>
      <c r="I127" s="9"/>
      <c r="J127" s="46" t="s">
        <v>97</v>
      </c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>
        <v>45315</v>
      </c>
      <c r="B128" s="7" t="s">
        <v>182</v>
      </c>
      <c r="C128" s="49" t="s">
        <v>85</v>
      </c>
      <c r="D128" s="9"/>
      <c r="E128" s="9">
        <f t="shared" si="29"/>
        <v>0</v>
      </c>
      <c r="F128" s="9"/>
      <c r="G128" s="9">
        <v>53846.8</v>
      </c>
      <c r="H128" s="9">
        <f t="shared" si="26"/>
        <v>0</v>
      </c>
      <c r="I128" s="9"/>
      <c r="J128" s="46" t="s">
        <v>75</v>
      </c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>
        <v>45329</v>
      </c>
      <c r="B129" s="7" t="s">
        <v>183</v>
      </c>
      <c r="C129" s="49" t="s">
        <v>71</v>
      </c>
      <c r="D129" s="9"/>
      <c r="E129" s="9">
        <f t="shared" si="29"/>
        <v>0</v>
      </c>
      <c r="F129" s="9">
        <v>5250</v>
      </c>
      <c r="G129" s="9">
        <f t="shared" si="25"/>
        <v>5250</v>
      </c>
      <c r="H129" s="9">
        <f t="shared" si="26"/>
        <v>0</v>
      </c>
      <c r="I129" s="9"/>
      <c r="J129" s="46"/>
      <c r="K129" s="10">
        <v>6811</v>
      </c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thickBot="1" x14ac:dyDescent="0.25">
      <c r="A130" s="6">
        <v>45343</v>
      </c>
      <c r="B130" s="112" t="s">
        <v>184</v>
      </c>
      <c r="C130" s="49" t="s">
        <v>71</v>
      </c>
      <c r="D130" s="9"/>
      <c r="E130" s="9">
        <f t="shared" si="29"/>
        <v>0</v>
      </c>
      <c r="F130" s="9">
        <v>19173.060000000001</v>
      </c>
      <c r="G130" s="9">
        <f t="shared" si="25"/>
        <v>0</v>
      </c>
      <c r="H130" s="9">
        <f t="shared" si="26"/>
        <v>0</v>
      </c>
      <c r="I130" s="9"/>
      <c r="J130" s="46" t="s">
        <v>75</v>
      </c>
      <c r="K130" s="10">
        <v>6861</v>
      </c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>
        <v>45346</v>
      </c>
      <c r="B131" s="7" t="s">
        <v>185</v>
      </c>
      <c r="C131" s="49" t="s">
        <v>71</v>
      </c>
      <c r="D131" s="9"/>
      <c r="E131" s="9">
        <f t="shared" si="29"/>
        <v>0</v>
      </c>
      <c r="F131" s="9">
        <v>654.23</v>
      </c>
      <c r="G131" s="9">
        <f t="shared" si="25"/>
        <v>0</v>
      </c>
      <c r="H131" s="9">
        <f t="shared" si="26"/>
        <v>0</v>
      </c>
      <c r="I131" s="9"/>
      <c r="J131" s="46" t="s">
        <v>186</v>
      </c>
      <c r="K131" s="10">
        <v>6873</v>
      </c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>
        <v>45363</v>
      </c>
      <c r="B132" s="7" t="s">
        <v>187</v>
      </c>
      <c r="C132" s="49" t="s">
        <v>71</v>
      </c>
      <c r="D132" s="9"/>
      <c r="E132" s="9">
        <f t="shared" si="29"/>
        <v>0</v>
      </c>
      <c r="F132" s="9">
        <v>10783.9</v>
      </c>
      <c r="G132" s="9">
        <f t="shared" ref="G132:G146" si="30">IF(J132&gt;0,0,F132)</f>
        <v>0</v>
      </c>
      <c r="H132" s="9">
        <f t="shared" ref="H132:H146" si="31">+D132</f>
        <v>0</v>
      </c>
      <c r="I132" s="9"/>
      <c r="J132" s="46" t="s">
        <v>75</v>
      </c>
      <c r="K132" s="10">
        <v>6861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>
        <v>45375</v>
      </c>
      <c r="B133" s="7" t="s">
        <v>188</v>
      </c>
      <c r="C133" s="49" t="s">
        <v>71</v>
      </c>
      <c r="D133" s="9"/>
      <c r="E133" s="9">
        <f t="shared" si="29"/>
        <v>0</v>
      </c>
      <c r="F133" s="9">
        <v>2190</v>
      </c>
      <c r="G133" s="9">
        <f t="shared" si="30"/>
        <v>2190</v>
      </c>
      <c r="H133" s="9">
        <f t="shared" si="31"/>
        <v>0</v>
      </c>
      <c r="I133" s="9"/>
      <c r="J133" s="46"/>
      <c r="K133" s="10">
        <v>6870</v>
      </c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>
        <v>45391</v>
      </c>
      <c r="B134" s="7" t="s">
        <v>189</v>
      </c>
      <c r="C134" s="49" t="s">
        <v>71</v>
      </c>
      <c r="D134" s="9"/>
      <c r="E134" s="9">
        <f t="shared" si="29"/>
        <v>0</v>
      </c>
      <c r="F134" s="9">
        <v>1944.89</v>
      </c>
      <c r="G134" s="9">
        <f t="shared" si="30"/>
        <v>0</v>
      </c>
      <c r="H134" s="9">
        <f t="shared" si="31"/>
        <v>0</v>
      </c>
      <c r="I134" s="9"/>
      <c r="J134" s="46" t="s">
        <v>75</v>
      </c>
      <c r="K134" s="10">
        <v>6861</v>
      </c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>
        <v>45418</v>
      </c>
      <c r="B135" s="7" t="s">
        <v>190</v>
      </c>
      <c r="C135" s="49" t="s">
        <v>71</v>
      </c>
      <c r="D135" s="9"/>
      <c r="E135" s="9">
        <f t="shared" si="29"/>
        <v>0</v>
      </c>
      <c r="F135" s="9">
        <v>94.6</v>
      </c>
      <c r="G135" s="9">
        <f t="shared" si="30"/>
        <v>0</v>
      </c>
      <c r="H135" s="9">
        <f t="shared" si="31"/>
        <v>0</v>
      </c>
      <c r="I135" s="9"/>
      <c r="J135" s="46" t="s">
        <v>101</v>
      </c>
      <c r="K135" s="10">
        <v>6873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x14ac:dyDescent="0.2">
      <c r="A136" s="50">
        <v>45432</v>
      </c>
      <c r="B136" s="51" t="s">
        <v>191</v>
      </c>
      <c r="C136" s="52" t="s">
        <v>71</v>
      </c>
      <c r="D136" s="106"/>
      <c r="E136" s="9">
        <f t="shared" si="29"/>
        <v>0</v>
      </c>
      <c r="F136" s="106">
        <f>125+250</f>
        <v>375</v>
      </c>
      <c r="G136" s="9">
        <f t="shared" si="30"/>
        <v>375</v>
      </c>
      <c r="H136" s="9">
        <f t="shared" si="31"/>
        <v>0</v>
      </c>
      <c r="I136" s="106"/>
      <c r="K136" s="87">
        <v>6861</v>
      </c>
      <c r="L136" s="106"/>
    </row>
    <row r="137" spans="1:254" s="11" customFormat="1" ht="14.1" customHeight="1" x14ac:dyDescent="0.2">
      <c r="A137" s="6" t="s">
        <v>192</v>
      </c>
      <c r="B137" s="104" t="s">
        <v>194</v>
      </c>
      <c r="C137" s="49" t="s">
        <v>208</v>
      </c>
      <c r="D137" s="9">
        <v>200000</v>
      </c>
      <c r="E137" s="9">
        <f t="shared" ref="E137:E150" si="32">+D137</f>
        <v>200000</v>
      </c>
      <c r="F137" s="9"/>
      <c r="G137" s="9">
        <f t="shared" si="30"/>
        <v>0</v>
      </c>
      <c r="H137" s="9">
        <f t="shared" si="31"/>
        <v>200000</v>
      </c>
      <c r="I137" s="9"/>
      <c r="J137" s="46"/>
      <c r="K137" s="10">
        <v>4737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x14ac:dyDescent="0.2">
      <c r="A138" s="6" t="s">
        <v>192</v>
      </c>
      <c r="B138" s="7" t="s">
        <v>195</v>
      </c>
      <c r="C138" s="49" t="s">
        <v>208</v>
      </c>
      <c r="D138" s="9"/>
      <c r="E138" s="9">
        <f t="shared" si="32"/>
        <v>0</v>
      </c>
      <c r="F138" s="9">
        <v>223.25</v>
      </c>
      <c r="G138" s="9">
        <f t="shared" si="30"/>
        <v>0</v>
      </c>
      <c r="H138" s="9">
        <f t="shared" si="31"/>
        <v>0</v>
      </c>
      <c r="I138" s="9"/>
      <c r="J138" s="46" t="s">
        <v>75</v>
      </c>
      <c r="K138" s="10">
        <v>6861</v>
      </c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49" t="s">
        <v>52</v>
      </c>
      <c r="D139" s="9"/>
      <c r="E139" s="9">
        <f t="shared" si="32"/>
        <v>0</v>
      </c>
      <c r="F139" s="9"/>
      <c r="G139" s="9">
        <f t="shared" si="30"/>
        <v>0</v>
      </c>
      <c r="H139" s="9">
        <f t="shared" si="31"/>
        <v>0</v>
      </c>
      <c r="I139" s="9"/>
      <c r="J139" s="46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44" t="s">
        <v>196</v>
      </c>
      <c r="B140" s="7"/>
      <c r="C140" s="49" t="s">
        <v>52</v>
      </c>
      <c r="D140" s="9"/>
      <c r="E140" s="9">
        <f t="shared" si="32"/>
        <v>0</v>
      </c>
      <c r="F140" s="9"/>
      <c r="G140" s="9">
        <f t="shared" si="30"/>
        <v>0</v>
      </c>
      <c r="H140" s="9">
        <f t="shared" si="31"/>
        <v>0</v>
      </c>
      <c r="I140" s="9"/>
      <c r="J140" s="46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>
        <v>45527</v>
      </c>
      <c r="B141" s="7" t="s">
        <v>197</v>
      </c>
      <c r="C141" s="49" t="s">
        <v>71</v>
      </c>
      <c r="D141" s="9"/>
      <c r="E141" s="9">
        <f t="shared" si="32"/>
        <v>0</v>
      </c>
      <c r="F141" s="9">
        <v>7994</v>
      </c>
      <c r="G141" s="9">
        <f t="shared" si="30"/>
        <v>0</v>
      </c>
      <c r="H141" s="9">
        <f t="shared" si="31"/>
        <v>0</v>
      </c>
      <c r="I141" s="9"/>
      <c r="J141" s="46" t="s">
        <v>75</v>
      </c>
      <c r="K141" s="10">
        <v>6861</v>
      </c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>
        <v>45530</v>
      </c>
      <c r="B142" s="7" t="s">
        <v>198</v>
      </c>
      <c r="C142" s="49" t="s">
        <v>71</v>
      </c>
      <c r="D142" s="9"/>
      <c r="E142" s="9">
        <f t="shared" si="32"/>
        <v>0</v>
      </c>
      <c r="F142" s="9">
        <v>1292.3</v>
      </c>
      <c r="G142" s="9">
        <f t="shared" si="30"/>
        <v>0</v>
      </c>
      <c r="H142" s="9">
        <f t="shared" si="31"/>
        <v>0</v>
      </c>
      <c r="I142" s="9"/>
      <c r="J142" s="46" t="s">
        <v>101</v>
      </c>
      <c r="K142" s="10">
        <v>6873</v>
      </c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>
        <v>45532</v>
      </c>
      <c r="B143" s="7" t="s">
        <v>199</v>
      </c>
      <c r="C143" s="49" t="s">
        <v>71</v>
      </c>
      <c r="D143" s="9"/>
      <c r="E143" s="9">
        <f t="shared" si="32"/>
        <v>0</v>
      </c>
      <c r="F143" s="9">
        <v>4867.62</v>
      </c>
      <c r="G143" s="9">
        <f t="shared" si="30"/>
        <v>0</v>
      </c>
      <c r="H143" s="9">
        <f t="shared" si="31"/>
        <v>0</v>
      </c>
      <c r="I143" s="9"/>
      <c r="J143" s="46" t="s">
        <v>75</v>
      </c>
      <c r="K143" s="10">
        <v>6861</v>
      </c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>
        <v>45526</v>
      </c>
      <c r="B144" s="7" t="s">
        <v>200</v>
      </c>
      <c r="C144" s="49" t="s">
        <v>85</v>
      </c>
      <c r="D144" s="9"/>
      <c r="E144" s="9">
        <f t="shared" si="32"/>
        <v>0</v>
      </c>
      <c r="F144" s="9"/>
      <c r="G144" s="9">
        <v>598964.96</v>
      </c>
      <c r="H144" s="9">
        <f t="shared" si="31"/>
        <v>0</v>
      </c>
      <c r="I144" s="9"/>
      <c r="J144" s="46" t="s">
        <v>97</v>
      </c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>
        <v>45565</v>
      </c>
      <c r="B145" s="7" t="s">
        <v>201</v>
      </c>
      <c r="C145" s="49" t="s">
        <v>71</v>
      </c>
      <c r="D145" s="9"/>
      <c r="E145" s="9">
        <f t="shared" si="32"/>
        <v>0</v>
      </c>
      <c r="F145" s="9">
        <v>811.38</v>
      </c>
      <c r="G145" s="9">
        <f t="shared" si="30"/>
        <v>0</v>
      </c>
      <c r="H145" s="9">
        <f t="shared" si="31"/>
        <v>0</v>
      </c>
      <c r="I145" s="9"/>
      <c r="J145" s="46" t="s">
        <v>101</v>
      </c>
      <c r="K145" s="10">
        <v>6873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>
        <v>45595</v>
      </c>
      <c r="B146" s="7" t="s">
        <v>202</v>
      </c>
      <c r="C146" s="49" t="s">
        <v>71</v>
      </c>
      <c r="D146" s="9"/>
      <c r="E146" s="9">
        <f t="shared" si="32"/>
        <v>0</v>
      </c>
      <c r="F146" s="9">
        <v>6405.49</v>
      </c>
      <c r="G146" s="9">
        <f t="shared" si="30"/>
        <v>0</v>
      </c>
      <c r="H146" s="9">
        <f t="shared" si="31"/>
        <v>0</v>
      </c>
      <c r="I146" s="9"/>
      <c r="J146" s="46" t="s">
        <v>75</v>
      </c>
      <c r="K146" s="10">
        <v>6861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>
        <v>45595</v>
      </c>
      <c r="B147" s="7" t="s">
        <v>203</v>
      </c>
      <c r="C147" s="49" t="s">
        <v>71</v>
      </c>
      <c r="D147" s="9"/>
      <c r="E147" s="9">
        <f t="shared" si="32"/>
        <v>0</v>
      </c>
      <c r="F147" s="9">
        <v>2899</v>
      </c>
      <c r="G147" s="9">
        <f t="shared" ref="G147:G162" si="33">IF(J147&gt;0,0,F147)</f>
        <v>0</v>
      </c>
      <c r="H147" s="9">
        <f t="shared" ref="H147:H162" si="34">+D147</f>
        <v>0</v>
      </c>
      <c r="I147" s="9"/>
      <c r="J147" s="46" t="s">
        <v>75</v>
      </c>
      <c r="K147" s="10">
        <v>6861</v>
      </c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>
        <v>45602</v>
      </c>
      <c r="B148" s="7" t="s">
        <v>204</v>
      </c>
      <c r="C148" s="49" t="s">
        <v>71</v>
      </c>
      <c r="D148" s="9"/>
      <c r="E148" s="9">
        <f t="shared" si="32"/>
        <v>0</v>
      </c>
      <c r="F148" s="9">
        <v>568245.14</v>
      </c>
      <c r="G148" s="9">
        <f t="shared" si="33"/>
        <v>0</v>
      </c>
      <c r="H148" s="9">
        <f t="shared" si="34"/>
        <v>0</v>
      </c>
      <c r="I148" s="9"/>
      <c r="J148" s="46" t="s">
        <v>97</v>
      </c>
      <c r="K148" s="10">
        <v>6811</v>
      </c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>
        <v>45602</v>
      </c>
      <c r="B149" s="7" t="s">
        <v>205</v>
      </c>
      <c r="C149" s="49" t="s">
        <v>71</v>
      </c>
      <c r="D149" s="9"/>
      <c r="E149" s="9">
        <f t="shared" si="32"/>
        <v>0</v>
      </c>
      <c r="F149" s="9">
        <v>29907.64</v>
      </c>
      <c r="G149" s="9">
        <f t="shared" si="33"/>
        <v>0</v>
      </c>
      <c r="H149" s="9">
        <f t="shared" si="34"/>
        <v>0</v>
      </c>
      <c r="I149" s="9"/>
      <c r="J149" s="46" t="s">
        <v>97</v>
      </c>
      <c r="K149" s="10">
        <v>6811</v>
      </c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>
        <v>45678</v>
      </c>
      <c r="B150" s="7" t="s">
        <v>206</v>
      </c>
      <c r="C150" s="49" t="s">
        <v>207</v>
      </c>
      <c r="D150" s="9"/>
      <c r="E150" s="9">
        <f t="shared" si="32"/>
        <v>0</v>
      </c>
      <c r="F150" s="9">
        <v>7567.92</v>
      </c>
      <c r="G150" s="9">
        <f t="shared" si="33"/>
        <v>7567.92</v>
      </c>
      <c r="H150" s="9">
        <f t="shared" si="34"/>
        <v>0</v>
      </c>
      <c r="I150" s="9"/>
      <c r="J150" s="46"/>
      <c r="K150" s="10">
        <v>6481</v>
      </c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>
        <v>45712</v>
      </c>
      <c r="B151" s="104" t="s">
        <v>210</v>
      </c>
      <c r="C151" s="49" t="s">
        <v>208</v>
      </c>
      <c r="D151" s="9">
        <v>123663.66</v>
      </c>
      <c r="E151" s="9">
        <f t="shared" ref="E151:E166" si="35">+D151</f>
        <v>123663.66</v>
      </c>
      <c r="F151" s="9"/>
      <c r="G151" s="9">
        <f t="shared" si="33"/>
        <v>0</v>
      </c>
      <c r="H151" s="9">
        <f t="shared" si="34"/>
        <v>123663.66</v>
      </c>
      <c r="I151" s="9"/>
      <c r="J151" s="46"/>
      <c r="K151" s="10">
        <v>4737</v>
      </c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>
        <v>45723</v>
      </c>
      <c r="B152" s="7" t="s">
        <v>211</v>
      </c>
      <c r="C152" s="49" t="s">
        <v>215</v>
      </c>
      <c r="D152" s="9"/>
      <c r="E152" s="9">
        <f t="shared" si="35"/>
        <v>0</v>
      </c>
      <c r="F152" s="9">
        <v>26747.200000000001</v>
      </c>
      <c r="G152" s="9">
        <f t="shared" si="33"/>
        <v>0</v>
      </c>
      <c r="H152" s="9">
        <f t="shared" si="34"/>
        <v>0</v>
      </c>
      <c r="I152" s="9"/>
      <c r="J152" s="46" t="s">
        <v>213</v>
      </c>
      <c r="K152" s="10" t="s">
        <v>214</v>
      </c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>
        <v>45723</v>
      </c>
      <c r="B153" s="7" t="s">
        <v>212</v>
      </c>
      <c r="C153" s="49" t="s">
        <v>215</v>
      </c>
      <c r="D153" s="9"/>
      <c r="E153" s="9">
        <f t="shared" si="35"/>
        <v>0</v>
      </c>
      <c r="F153" s="9">
        <v>1407.75</v>
      </c>
      <c r="G153" s="9">
        <f t="shared" si="33"/>
        <v>0</v>
      </c>
      <c r="H153" s="9">
        <f t="shared" si="34"/>
        <v>0</v>
      </c>
      <c r="I153" s="9"/>
      <c r="J153" s="46" t="s">
        <v>213</v>
      </c>
      <c r="K153" s="10" t="s">
        <v>214</v>
      </c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>
        <v>45736</v>
      </c>
      <c r="B154" s="104" t="s">
        <v>216</v>
      </c>
      <c r="C154" s="49" t="s">
        <v>215</v>
      </c>
      <c r="D154" s="9">
        <v>28154.95</v>
      </c>
      <c r="E154" s="9">
        <f t="shared" si="35"/>
        <v>28154.95</v>
      </c>
      <c r="F154" s="9"/>
      <c r="G154" s="9">
        <f t="shared" si="33"/>
        <v>0</v>
      </c>
      <c r="H154" s="9">
        <f t="shared" si="34"/>
        <v>28154.95</v>
      </c>
      <c r="I154" s="9"/>
      <c r="J154" s="46"/>
      <c r="K154" s="10">
        <v>4737</v>
      </c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>
        <v>45800</v>
      </c>
      <c r="B155" s="7" t="s">
        <v>217</v>
      </c>
      <c r="C155" s="49" t="s">
        <v>215</v>
      </c>
      <c r="D155" s="9"/>
      <c r="E155" s="9">
        <f t="shared" si="35"/>
        <v>0</v>
      </c>
      <c r="F155" s="9">
        <v>262.62</v>
      </c>
      <c r="G155" s="9">
        <f t="shared" si="33"/>
        <v>0</v>
      </c>
      <c r="H155" s="9">
        <f t="shared" si="34"/>
        <v>0</v>
      </c>
      <c r="I155" s="9"/>
      <c r="J155" s="46" t="s">
        <v>101</v>
      </c>
      <c r="K155" s="10" t="s">
        <v>218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>
        <v>45786.487881944442</v>
      </c>
      <c r="B156" s="11" t="s">
        <v>219</v>
      </c>
      <c r="C156" s="49" t="s">
        <v>85</v>
      </c>
      <c r="D156" s="9"/>
      <c r="E156" s="9">
        <f t="shared" si="35"/>
        <v>0</v>
      </c>
      <c r="F156" s="9"/>
      <c r="G156" s="9">
        <v>53880.47</v>
      </c>
      <c r="H156" s="9">
        <f t="shared" si="34"/>
        <v>0</v>
      </c>
      <c r="I156" s="9"/>
      <c r="J156" s="46">
        <v>2275356</v>
      </c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>
        <v>45818</v>
      </c>
      <c r="B157" s="104" t="s">
        <v>220</v>
      </c>
      <c r="C157" s="49" t="s">
        <v>215</v>
      </c>
      <c r="D157" s="9">
        <v>262.62</v>
      </c>
      <c r="E157" s="9">
        <f t="shared" si="35"/>
        <v>262.62</v>
      </c>
      <c r="F157" s="9"/>
      <c r="G157" s="9">
        <f t="shared" si="33"/>
        <v>0</v>
      </c>
      <c r="H157" s="9">
        <f t="shared" si="34"/>
        <v>262.62</v>
      </c>
      <c r="I157" s="9"/>
      <c r="J157" s="46"/>
      <c r="K157" s="10">
        <v>4737</v>
      </c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>
        <v>45829</v>
      </c>
      <c r="B158" s="7" t="s">
        <v>221</v>
      </c>
      <c r="C158" s="49" t="s">
        <v>215</v>
      </c>
      <c r="D158" s="9"/>
      <c r="E158" s="9">
        <f t="shared" si="35"/>
        <v>0</v>
      </c>
      <c r="F158" s="9">
        <v>262.62</v>
      </c>
      <c r="G158" s="9">
        <f t="shared" si="33"/>
        <v>0</v>
      </c>
      <c r="H158" s="9">
        <f t="shared" si="34"/>
        <v>0</v>
      </c>
      <c r="I158" s="9"/>
      <c r="J158" s="46" t="s">
        <v>101</v>
      </c>
      <c r="K158" s="10" t="s">
        <v>218</v>
      </c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 t="s">
        <v>223</v>
      </c>
      <c r="B159" s="104" t="s">
        <v>222</v>
      </c>
      <c r="C159" s="49" t="s">
        <v>215</v>
      </c>
      <c r="D159" s="9">
        <v>262.62</v>
      </c>
      <c r="E159" s="9">
        <f t="shared" si="35"/>
        <v>262.62</v>
      </c>
      <c r="F159" s="9"/>
      <c r="G159" s="9">
        <f t="shared" si="33"/>
        <v>0</v>
      </c>
      <c r="H159" s="9">
        <f t="shared" si="34"/>
        <v>262.62</v>
      </c>
      <c r="I159" s="9"/>
      <c r="J159" s="46"/>
      <c r="K159" s="10">
        <v>4737</v>
      </c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49" t="s">
        <v>52</v>
      </c>
      <c r="D160" s="9"/>
      <c r="E160" s="9">
        <f t="shared" si="35"/>
        <v>0</v>
      </c>
      <c r="F160" s="9"/>
      <c r="G160" s="9">
        <f t="shared" si="33"/>
        <v>0</v>
      </c>
      <c r="H160" s="9">
        <f t="shared" si="34"/>
        <v>0</v>
      </c>
      <c r="I160" s="9"/>
      <c r="J160" s="46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 t="s">
        <v>209</v>
      </c>
      <c r="C161" s="49" t="s">
        <v>52</v>
      </c>
      <c r="D161" s="9"/>
      <c r="E161" s="9">
        <f t="shared" si="35"/>
        <v>0</v>
      </c>
      <c r="F161" s="9"/>
      <c r="G161" s="9">
        <f t="shared" si="33"/>
        <v>0</v>
      </c>
      <c r="H161" s="9">
        <f t="shared" si="34"/>
        <v>0</v>
      </c>
      <c r="I161" s="9"/>
      <c r="J161" s="46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49" t="s">
        <v>52</v>
      </c>
      <c r="D162" s="9"/>
      <c r="E162" s="9">
        <f t="shared" si="35"/>
        <v>0</v>
      </c>
      <c r="F162" s="9"/>
      <c r="G162" s="9">
        <f t="shared" si="33"/>
        <v>0</v>
      </c>
      <c r="H162" s="9">
        <f t="shared" si="34"/>
        <v>0</v>
      </c>
      <c r="I162" s="9"/>
      <c r="J162" s="46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44" t="s">
        <v>224</v>
      </c>
      <c r="B163" s="7"/>
      <c r="C163" s="49" t="s">
        <v>52</v>
      </c>
      <c r="D163" s="9"/>
      <c r="E163" s="9">
        <f t="shared" si="35"/>
        <v>0</v>
      </c>
      <c r="F163" s="9"/>
      <c r="G163" s="9">
        <f t="shared" ref="G163:G175" si="36">IF(J163&gt;0,0,F163)</f>
        <v>0</v>
      </c>
      <c r="H163" s="9">
        <f t="shared" ref="H163:H175" si="37">+D163</f>
        <v>0</v>
      </c>
      <c r="I163" s="9"/>
      <c r="J163" s="46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>
        <v>45917</v>
      </c>
      <c r="B164" s="7" t="s">
        <v>225</v>
      </c>
      <c r="C164" s="49" t="s">
        <v>215</v>
      </c>
      <c r="D164" s="9"/>
      <c r="E164" s="9">
        <f t="shared" si="35"/>
        <v>0</v>
      </c>
      <c r="F164" s="101">
        <v>3046.03</v>
      </c>
      <c r="G164" s="9">
        <f t="shared" si="36"/>
        <v>0</v>
      </c>
      <c r="H164" s="9">
        <f t="shared" si="37"/>
        <v>0</v>
      </c>
      <c r="I164" s="9"/>
      <c r="J164" s="46" t="s">
        <v>97</v>
      </c>
      <c r="K164" s="10" t="s">
        <v>214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>
        <v>45937</v>
      </c>
      <c r="B165" s="104" t="s">
        <v>226</v>
      </c>
      <c r="C165" s="49" t="s">
        <v>215</v>
      </c>
      <c r="D165" s="9">
        <v>3046.03</v>
      </c>
      <c r="E165" s="9">
        <f t="shared" si="35"/>
        <v>3046.03</v>
      </c>
      <c r="F165" s="9"/>
      <c r="G165" s="9">
        <f t="shared" si="36"/>
        <v>0</v>
      </c>
      <c r="H165" s="9">
        <f t="shared" si="37"/>
        <v>3046.03</v>
      </c>
      <c r="I165" s="9"/>
      <c r="J165" s="46"/>
      <c r="K165" s="10">
        <v>4737</v>
      </c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>
        <v>45941</v>
      </c>
      <c r="B166" s="7" t="s">
        <v>227</v>
      </c>
      <c r="C166" s="49" t="s">
        <v>215</v>
      </c>
      <c r="D166" s="9"/>
      <c r="E166" s="9">
        <f t="shared" si="35"/>
        <v>0</v>
      </c>
      <c r="F166" s="9">
        <v>298.76</v>
      </c>
      <c r="G166" s="9">
        <f t="shared" si="36"/>
        <v>0</v>
      </c>
      <c r="H166" s="9">
        <f t="shared" si="37"/>
        <v>0</v>
      </c>
      <c r="I166" s="9"/>
      <c r="J166" s="46" t="s">
        <v>101</v>
      </c>
      <c r="K166" s="10" t="s">
        <v>218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>
        <v>45967</v>
      </c>
      <c r="B167" s="104" t="s">
        <v>228</v>
      </c>
      <c r="C167" s="49" t="s">
        <v>215</v>
      </c>
      <c r="D167" s="9">
        <v>298.76</v>
      </c>
      <c r="E167" s="9">
        <f t="shared" ref="E167:E179" si="38">+D167</f>
        <v>298.76</v>
      </c>
      <c r="F167" s="9"/>
      <c r="G167" s="9">
        <f t="shared" si="36"/>
        <v>0</v>
      </c>
      <c r="H167" s="9">
        <f t="shared" si="37"/>
        <v>298.76</v>
      </c>
      <c r="I167" s="9"/>
      <c r="J167" s="46"/>
      <c r="K167" s="10">
        <v>4737</v>
      </c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>
        <v>46056</v>
      </c>
      <c r="B168" s="7" t="s">
        <v>229</v>
      </c>
      <c r="C168" s="49" t="s">
        <v>215</v>
      </c>
      <c r="D168" s="9"/>
      <c r="E168" s="9">
        <f t="shared" si="38"/>
        <v>0</v>
      </c>
      <c r="F168" s="9">
        <v>47861.45</v>
      </c>
      <c r="G168" s="9">
        <f t="shared" si="36"/>
        <v>0</v>
      </c>
      <c r="H168" s="9">
        <f t="shared" si="37"/>
        <v>0</v>
      </c>
      <c r="I168" s="9"/>
      <c r="J168" s="46" t="s">
        <v>97</v>
      </c>
      <c r="K168" s="10" t="s">
        <v>214</v>
      </c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>
        <v>46056</v>
      </c>
      <c r="B169" s="7" t="s">
        <v>230</v>
      </c>
      <c r="C169" s="49" t="s">
        <v>215</v>
      </c>
      <c r="D169" s="9"/>
      <c r="E169" s="9">
        <f t="shared" si="38"/>
        <v>0</v>
      </c>
      <c r="F169" s="9">
        <v>2519.02</v>
      </c>
      <c r="G169" s="9">
        <f t="shared" si="36"/>
        <v>0</v>
      </c>
      <c r="H169" s="9">
        <f t="shared" si="37"/>
        <v>0</v>
      </c>
      <c r="I169" s="9"/>
      <c r="J169" s="46" t="s">
        <v>97</v>
      </c>
      <c r="K169" s="10" t="s">
        <v>214</v>
      </c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>
        <v>46056</v>
      </c>
      <c r="B170" s="7" t="s">
        <v>231</v>
      </c>
      <c r="C170" s="49" t="s">
        <v>215</v>
      </c>
      <c r="D170" s="9"/>
      <c r="E170" s="9">
        <f t="shared" si="38"/>
        <v>0</v>
      </c>
      <c r="F170" s="9">
        <v>3325</v>
      </c>
      <c r="G170" s="9">
        <f t="shared" si="36"/>
        <v>0</v>
      </c>
      <c r="H170" s="9">
        <f t="shared" si="37"/>
        <v>0</v>
      </c>
      <c r="I170" s="9"/>
      <c r="J170" s="46" t="s">
        <v>97</v>
      </c>
      <c r="K170" s="10" t="s">
        <v>214</v>
      </c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>
        <v>46056</v>
      </c>
      <c r="B171" s="7" t="s">
        <v>232</v>
      </c>
      <c r="C171" s="49" t="s">
        <v>215</v>
      </c>
      <c r="D171" s="9"/>
      <c r="E171" s="9">
        <f t="shared" si="38"/>
        <v>0</v>
      </c>
      <c r="F171" s="9">
        <v>175</v>
      </c>
      <c r="G171" s="9">
        <f t="shared" si="36"/>
        <v>0</v>
      </c>
      <c r="H171" s="9">
        <f t="shared" si="37"/>
        <v>0</v>
      </c>
      <c r="I171" s="9"/>
      <c r="J171" s="46" t="s">
        <v>97</v>
      </c>
      <c r="K171" s="10" t="s">
        <v>214</v>
      </c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>
        <v>46059</v>
      </c>
      <c r="B172" s="104" t="s">
        <v>233</v>
      </c>
      <c r="C172" s="49" t="s">
        <v>215</v>
      </c>
      <c r="D172" s="9">
        <v>53880.47</v>
      </c>
      <c r="E172" s="9">
        <f t="shared" si="38"/>
        <v>53880.47</v>
      </c>
      <c r="F172" s="9"/>
      <c r="G172" s="9">
        <f t="shared" si="36"/>
        <v>0</v>
      </c>
      <c r="H172" s="9">
        <f t="shared" si="37"/>
        <v>53880.47</v>
      </c>
      <c r="I172" s="9"/>
      <c r="J172" s="46"/>
      <c r="K172" s="10">
        <v>4737</v>
      </c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>
        <v>46072</v>
      </c>
      <c r="B173" s="7" t="s">
        <v>234</v>
      </c>
      <c r="C173" s="49" t="s">
        <v>215</v>
      </c>
      <c r="D173" s="9"/>
      <c r="E173" s="9">
        <f t="shared" si="38"/>
        <v>0</v>
      </c>
      <c r="F173" s="9">
        <v>298.76</v>
      </c>
      <c r="G173" s="9">
        <f t="shared" si="36"/>
        <v>0</v>
      </c>
      <c r="H173" s="9">
        <f t="shared" si="37"/>
        <v>0</v>
      </c>
      <c r="I173" s="9"/>
      <c r="J173" s="46" t="s">
        <v>101</v>
      </c>
      <c r="K173" s="10" t="s">
        <v>218</v>
      </c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>
        <v>46074</v>
      </c>
      <c r="B174" s="7" t="s">
        <v>235</v>
      </c>
      <c r="C174" s="49" t="s">
        <v>215</v>
      </c>
      <c r="D174" s="9"/>
      <c r="E174" s="9">
        <f t="shared" si="38"/>
        <v>0</v>
      </c>
      <c r="F174" s="9">
        <v>2220.91</v>
      </c>
      <c r="G174" s="9">
        <f t="shared" si="36"/>
        <v>0</v>
      </c>
      <c r="H174" s="9">
        <f t="shared" si="37"/>
        <v>0</v>
      </c>
      <c r="I174" s="9"/>
      <c r="J174" s="46" t="s">
        <v>75</v>
      </c>
      <c r="K174" s="10" t="s">
        <v>236</v>
      </c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>
        <v>46091</v>
      </c>
      <c r="B175" s="104" t="s">
        <v>237</v>
      </c>
      <c r="C175" s="49" t="s">
        <v>215</v>
      </c>
      <c r="D175" s="9">
        <v>2519.67</v>
      </c>
      <c r="E175" s="9">
        <f t="shared" si="38"/>
        <v>2519.67</v>
      </c>
      <c r="F175" s="9"/>
      <c r="G175" s="9">
        <f t="shared" si="36"/>
        <v>0</v>
      </c>
      <c r="H175" s="9">
        <f t="shared" si="37"/>
        <v>2519.67</v>
      </c>
      <c r="I175" s="9"/>
      <c r="J175" s="46"/>
      <c r="K175" s="10">
        <v>4737</v>
      </c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>
        <v>46098</v>
      </c>
      <c r="B176" s="104" t="s">
        <v>238</v>
      </c>
      <c r="C176" s="49" t="s">
        <v>85</v>
      </c>
      <c r="D176" s="9"/>
      <c r="E176" s="9">
        <f t="shared" si="38"/>
        <v>0</v>
      </c>
      <c r="F176" s="9"/>
      <c r="G176" s="9">
        <v>-33227.49</v>
      </c>
      <c r="H176" s="9">
        <f t="shared" ref="H176:H191" si="39">+D176</f>
        <v>0</v>
      </c>
      <c r="I176" s="9"/>
      <c r="J176" s="46" t="s">
        <v>101</v>
      </c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>
        <v>46156.667951388888</v>
      </c>
      <c r="B177" s="104" t="s">
        <v>239</v>
      </c>
      <c r="C177" s="49" t="s">
        <v>85</v>
      </c>
      <c r="D177" s="9"/>
      <c r="E177" s="9">
        <f t="shared" si="38"/>
        <v>0</v>
      </c>
      <c r="F177" s="9"/>
      <c r="G177" s="9">
        <v>-445.37</v>
      </c>
      <c r="H177" s="9">
        <f t="shared" si="39"/>
        <v>0</v>
      </c>
      <c r="I177" s="9"/>
      <c r="J177" s="46">
        <v>2170655</v>
      </c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 t="s">
        <v>243</v>
      </c>
      <c r="B178" s="7" t="s">
        <v>241</v>
      </c>
      <c r="C178" s="49" t="s">
        <v>52</v>
      </c>
      <c r="D178" s="9"/>
      <c r="E178" s="9">
        <f t="shared" si="38"/>
        <v>0</v>
      </c>
      <c r="F178" s="9">
        <v>-45.44</v>
      </c>
      <c r="G178" s="9">
        <f t="shared" ref="G178:G191" si="40">IF(J178&gt;0,0,F178)</f>
        <v>-45.44</v>
      </c>
      <c r="H178" s="9">
        <f t="shared" si="39"/>
        <v>0</v>
      </c>
      <c r="I178" s="9"/>
      <c r="J178" s="46"/>
      <c r="K178" s="10" t="s">
        <v>242</v>
      </c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 t="s">
        <v>243</v>
      </c>
      <c r="B179" s="7" t="s">
        <v>244</v>
      </c>
      <c r="C179" s="49" t="s">
        <v>52</v>
      </c>
      <c r="D179" s="9">
        <v>-53880.47</v>
      </c>
      <c r="E179" s="9">
        <f t="shared" si="38"/>
        <v>-53880.47</v>
      </c>
      <c r="F179" s="9"/>
      <c r="G179" s="9">
        <f t="shared" si="40"/>
        <v>0</v>
      </c>
      <c r="H179" s="9">
        <f t="shared" si="39"/>
        <v>-53880.47</v>
      </c>
      <c r="I179" s="9"/>
      <c r="J179" s="46"/>
      <c r="K179" s="10" t="s">
        <v>245</v>
      </c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 t="s">
        <v>243</v>
      </c>
      <c r="B180" s="7" t="s">
        <v>244</v>
      </c>
      <c r="C180" s="49" t="s">
        <v>52</v>
      </c>
      <c r="D180" s="9">
        <v>-3046.03</v>
      </c>
      <c r="E180" s="9">
        <f t="shared" ref="E180:E195" si="41">+D180</f>
        <v>-3046.03</v>
      </c>
      <c r="F180" s="9"/>
      <c r="G180" s="9">
        <f t="shared" si="40"/>
        <v>0</v>
      </c>
      <c r="H180" s="9">
        <f t="shared" si="39"/>
        <v>-3046.03</v>
      </c>
      <c r="I180" s="9"/>
      <c r="J180" s="46"/>
      <c r="K180" s="10" t="s">
        <v>245</v>
      </c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 t="s">
        <v>243</v>
      </c>
      <c r="B181" s="7" t="s">
        <v>244</v>
      </c>
      <c r="C181" s="49" t="s">
        <v>52</v>
      </c>
      <c r="D181" s="9">
        <v>53880.47</v>
      </c>
      <c r="E181" s="9">
        <f t="shared" si="41"/>
        <v>53880.47</v>
      </c>
      <c r="F181" s="9"/>
      <c r="G181" s="9">
        <f t="shared" si="40"/>
        <v>0</v>
      </c>
      <c r="H181" s="9">
        <f t="shared" si="39"/>
        <v>53880.47</v>
      </c>
      <c r="I181" s="9"/>
      <c r="J181" s="46"/>
      <c r="K181" s="10" t="s">
        <v>246</v>
      </c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 t="s">
        <v>243</v>
      </c>
      <c r="B182" s="7" t="s">
        <v>244</v>
      </c>
      <c r="C182" s="49" t="s">
        <v>52</v>
      </c>
      <c r="D182" s="9">
        <v>3046.03</v>
      </c>
      <c r="E182" s="9">
        <f t="shared" si="41"/>
        <v>3046.03</v>
      </c>
      <c r="F182" s="9"/>
      <c r="G182" s="9">
        <f t="shared" si="40"/>
        <v>0</v>
      </c>
      <c r="H182" s="9">
        <f t="shared" si="39"/>
        <v>3046.03</v>
      </c>
      <c r="I182" s="9"/>
      <c r="J182" s="46"/>
      <c r="K182" s="10" t="s">
        <v>246</v>
      </c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 t="s">
        <v>243</v>
      </c>
      <c r="B183" s="7" t="s">
        <v>248</v>
      </c>
      <c r="C183" s="49" t="s">
        <v>52</v>
      </c>
      <c r="D183" s="9">
        <v>-298.76</v>
      </c>
      <c r="E183" s="9">
        <f t="shared" si="41"/>
        <v>-298.76</v>
      </c>
      <c r="F183" s="9"/>
      <c r="G183" s="9">
        <f t="shared" si="40"/>
        <v>0</v>
      </c>
      <c r="H183" s="9">
        <f t="shared" si="39"/>
        <v>-298.76</v>
      </c>
      <c r="I183" s="9"/>
      <c r="J183" s="46"/>
      <c r="K183" s="10" t="s">
        <v>245</v>
      </c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 t="s">
        <v>243</v>
      </c>
      <c r="B184" s="7" t="s">
        <v>249</v>
      </c>
      <c r="C184" s="49" t="s">
        <v>52</v>
      </c>
      <c r="D184" s="9">
        <v>2519.67</v>
      </c>
      <c r="E184" s="9">
        <f t="shared" si="41"/>
        <v>2519.67</v>
      </c>
      <c r="F184" s="9"/>
      <c r="G184" s="9">
        <f t="shared" si="40"/>
        <v>0</v>
      </c>
      <c r="H184" s="9">
        <f t="shared" si="39"/>
        <v>2519.67</v>
      </c>
      <c r="I184" s="9"/>
      <c r="J184" s="46"/>
      <c r="K184" s="10" t="s">
        <v>246</v>
      </c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 t="s">
        <v>243</v>
      </c>
      <c r="B185" s="7" t="s">
        <v>249</v>
      </c>
      <c r="C185" s="49" t="s">
        <v>52</v>
      </c>
      <c r="D185" s="9">
        <v>-2519.67</v>
      </c>
      <c r="E185" s="9">
        <f t="shared" si="41"/>
        <v>-2519.67</v>
      </c>
      <c r="F185" s="9"/>
      <c r="G185" s="9">
        <f t="shared" si="40"/>
        <v>0</v>
      </c>
      <c r="H185" s="9">
        <f t="shared" si="39"/>
        <v>-2519.67</v>
      </c>
      <c r="I185" s="9"/>
      <c r="J185" s="46"/>
      <c r="K185" s="10" t="s">
        <v>245</v>
      </c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 t="s">
        <v>243</v>
      </c>
      <c r="B186" s="7" t="s">
        <v>248</v>
      </c>
      <c r="C186" s="49" t="s">
        <v>52</v>
      </c>
      <c r="D186" s="9">
        <v>298.76</v>
      </c>
      <c r="E186" s="9">
        <f t="shared" si="41"/>
        <v>298.76</v>
      </c>
      <c r="F186" s="9"/>
      <c r="G186" s="9">
        <f t="shared" si="40"/>
        <v>0</v>
      </c>
      <c r="H186" s="9">
        <f t="shared" si="39"/>
        <v>298.76</v>
      </c>
      <c r="I186" s="9"/>
      <c r="J186" s="46"/>
      <c r="K186" s="10" t="s">
        <v>246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49" t="s">
        <v>52</v>
      </c>
      <c r="D187" s="9"/>
      <c r="E187" s="9">
        <f t="shared" si="41"/>
        <v>0</v>
      </c>
      <c r="F187" s="9"/>
      <c r="G187" s="9">
        <f t="shared" si="40"/>
        <v>0</v>
      </c>
      <c r="H187" s="9">
        <f t="shared" si="39"/>
        <v>0</v>
      </c>
      <c r="I187" s="9"/>
      <c r="J187" s="46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44" t="s">
        <v>247</v>
      </c>
      <c r="B188" s="7"/>
      <c r="C188" s="49" t="s">
        <v>52</v>
      </c>
      <c r="D188" s="9"/>
      <c r="E188" s="9">
        <f t="shared" si="41"/>
        <v>0</v>
      </c>
      <c r="F188" s="9"/>
      <c r="G188" s="9">
        <f t="shared" si="40"/>
        <v>0</v>
      </c>
      <c r="H188" s="9">
        <f t="shared" si="39"/>
        <v>0</v>
      </c>
      <c r="I188" s="9"/>
      <c r="J188" s="46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49" t="s">
        <v>52</v>
      </c>
      <c r="D189" s="9"/>
      <c r="E189" s="9">
        <f t="shared" si="41"/>
        <v>0</v>
      </c>
      <c r="F189" s="9"/>
      <c r="G189" s="9">
        <f t="shared" si="40"/>
        <v>0</v>
      </c>
      <c r="H189" s="9">
        <f t="shared" si="39"/>
        <v>0</v>
      </c>
      <c r="I189" s="9"/>
      <c r="J189" s="46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49" t="s">
        <v>52</v>
      </c>
      <c r="D190" s="9"/>
      <c r="E190" s="9">
        <f t="shared" si="41"/>
        <v>0</v>
      </c>
      <c r="F190" s="9"/>
      <c r="G190" s="9">
        <f t="shared" si="40"/>
        <v>0</v>
      </c>
      <c r="H190" s="9">
        <f t="shared" si="39"/>
        <v>0</v>
      </c>
      <c r="I190" s="9"/>
      <c r="J190" s="46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49" t="s">
        <v>52</v>
      </c>
      <c r="D191" s="9"/>
      <c r="E191" s="9">
        <f t="shared" si="41"/>
        <v>0</v>
      </c>
      <c r="F191" s="9"/>
      <c r="G191" s="9">
        <f t="shared" si="40"/>
        <v>0</v>
      </c>
      <c r="H191" s="9">
        <f t="shared" si="39"/>
        <v>0</v>
      </c>
      <c r="I191" s="9"/>
      <c r="J191" s="46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49" t="s">
        <v>52</v>
      </c>
      <c r="D192" s="9"/>
      <c r="E192" s="9">
        <f t="shared" si="41"/>
        <v>0</v>
      </c>
      <c r="F192" s="9"/>
      <c r="G192" s="9">
        <f t="shared" ref="G192:G207" si="42">IF(J192&gt;0,0,F192)</f>
        <v>0</v>
      </c>
      <c r="H192" s="9">
        <f t="shared" ref="H192:H207" si="43">+D192</f>
        <v>0</v>
      </c>
      <c r="I192" s="9"/>
      <c r="J192" s="46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49" t="s">
        <v>52</v>
      </c>
      <c r="D193" s="9"/>
      <c r="E193" s="9">
        <f t="shared" si="41"/>
        <v>0</v>
      </c>
      <c r="F193" s="9"/>
      <c r="G193" s="9">
        <f t="shared" si="42"/>
        <v>0</v>
      </c>
      <c r="H193" s="9">
        <f t="shared" si="43"/>
        <v>0</v>
      </c>
      <c r="I193" s="9"/>
      <c r="J193" s="46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49" t="s">
        <v>52</v>
      </c>
      <c r="D194" s="9"/>
      <c r="E194" s="9">
        <f t="shared" si="41"/>
        <v>0</v>
      </c>
      <c r="F194" s="9"/>
      <c r="G194" s="9">
        <f t="shared" si="42"/>
        <v>0</v>
      </c>
      <c r="H194" s="9">
        <f t="shared" si="43"/>
        <v>0</v>
      </c>
      <c r="I194" s="9"/>
      <c r="J194" s="46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49" t="s">
        <v>52</v>
      </c>
      <c r="D195" s="9"/>
      <c r="E195" s="9">
        <f t="shared" si="41"/>
        <v>0</v>
      </c>
      <c r="F195" s="9"/>
      <c r="G195" s="9">
        <f t="shared" si="42"/>
        <v>0</v>
      </c>
      <c r="H195" s="9">
        <f t="shared" si="43"/>
        <v>0</v>
      </c>
      <c r="I195" s="9"/>
      <c r="J195" s="46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49" t="s">
        <v>52</v>
      </c>
      <c r="D196" s="9"/>
      <c r="E196" s="9">
        <f t="shared" ref="E196:E211" si="44">+D196</f>
        <v>0</v>
      </c>
      <c r="F196" s="9"/>
      <c r="G196" s="9">
        <f t="shared" si="42"/>
        <v>0</v>
      </c>
      <c r="H196" s="9">
        <f t="shared" si="43"/>
        <v>0</v>
      </c>
      <c r="I196" s="9"/>
      <c r="J196" s="46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49" t="s">
        <v>52</v>
      </c>
      <c r="D197" s="9"/>
      <c r="E197" s="9">
        <f t="shared" si="44"/>
        <v>0</v>
      </c>
      <c r="F197" s="9"/>
      <c r="G197" s="9">
        <f t="shared" si="42"/>
        <v>0</v>
      </c>
      <c r="H197" s="9">
        <f t="shared" si="43"/>
        <v>0</v>
      </c>
      <c r="I197" s="9"/>
      <c r="J197" s="46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49" t="s">
        <v>52</v>
      </c>
      <c r="D198" s="9"/>
      <c r="E198" s="9">
        <f t="shared" si="44"/>
        <v>0</v>
      </c>
      <c r="F198" s="9"/>
      <c r="G198" s="9">
        <f t="shared" si="42"/>
        <v>0</v>
      </c>
      <c r="H198" s="9">
        <f t="shared" si="43"/>
        <v>0</v>
      </c>
      <c r="I198" s="9"/>
      <c r="J198" s="46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49" t="s">
        <v>52</v>
      </c>
      <c r="D199" s="9"/>
      <c r="E199" s="9">
        <f t="shared" si="44"/>
        <v>0</v>
      </c>
      <c r="F199" s="9"/>
      <c r="G199" s="9">
        <f t="shared" si="42"/>
        <v>0</v>
      </c>
      <c r="H199" s="9">
        <f t="shared" si="43"/>
        <v>0</v>
      </c>
      <c r="I199" s="9"/>
      <c r="J199" s="46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49" t="s">
        <v>52</v>
      </c>
      <c r="D200" s="9"/>
      <c r="E200" s="9">
        <f t="shared" si="44"/>
        <v>0</v>
      </c>
      <c r="F200" s="9"/>
      <c r="G200" s="9">
        <f t="shared" si="42"/>
        <v>0</v>
      </c>
      <c r="H200" s="9">
        <f t="shared" si="43"/>
        <v>0</v>
      </c>
      <c r="I200" s="9"/>
      <c r="J200" s="46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49" t="s">
        <v>52</v>
      </c>
      <c r="D201" s="9"/>
      <c r="E201" s="9">
        <f t="shared" si="44"/>
        <v>0</v>
      </c>
      <c r="F201" s="9"/>
      <c r="G201" s="9">
        <f t="shared" si="42"/>
        <v>0</v>
      </c>
      <c r="H201" s="9">
        <f t="shared" si="43"/>
        <v>0</v>
      </c>
      <c r="I201" s="9"/>
      <c r="J201" s="46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49" t="s">
        <v>52</v>
      </c>
      <c r="D202" s="9"/>
      <c r="E202" s="9">
        <f t="shared" si="44"/>
        <v>0</v>
      </c>
      <c r="F202" s="9"/>
      <c r="G202" s="9">
        <f t="shared" si="42"/>
        <v>0</v>
      </c>
      <c r="H202" s="9">
        <f t="shared" si="43"/>
        <v>0</v>
      </c>
      <c r="I202" s="9"/>
      <c r="J202" s="46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49" t="s">
        <v>52</v>
      </c>
      <c r="D203" s="9"/>
      <c r="E203" s="9">
        <f t="shared" si="44"/>
        <v>0</v>
      </c>
      <c r="F203" s="9"/>
      <c r="G203" s="9">
        <f t="shared" si="42"/>
        <v>0</v>
      </c>
      <c r="H203" s="9">
        <f t="shared" si="43"/>
        <v>0</v>
      </c>
      <c r="I203" s="9"/>
      <c r="J203" s="46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49" t="s">
        <v>52</v>
      </c>
      <c r="D204" s="9"/>
      <c r="E204" s="9">
        <f t="shared" si="44"/>
        <v>0</v>
      </c>
      <c r="F204" s="9"/>
      <c r="G204" s="9">
        <f t="shared" si="42"/>
        <v>0</v>
      </c>
      <c r="H204" s="9">
        <f t="shared" si="43"/>
        <v>0</v>
      </c>
      <c r="I204" s="9"/>
      <c r="J204" s="46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49" t="s">
        <v>52</v>
      </c>
      <c r="D205" s="9"/>
      <c r="E205" s="9">
        <f t="shared" si="44"/>
        <v>0</v>
      </c>
      <c r="F205" s="9"/>
      <c r="G205" s="9">
        <f t="shared" si="42"/>
        <v>0</v>
      </c>
      <c r="H205" s="9">
        <f t="shared" si="43"/>
        <v>0</v>
      </c>
      <c r="I205" s="9"/>
      <c r="J205" s="46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49" t="s">
        <v>52</v>
      </c>
      <c r="D206" s="9"/>
      <c r="E206" s="9">
        <f t="shared" si="44"/>
        <v>0</v>
      </c>
      <c r="F206" s="9"/>
      <c r="G206" s="9">
        <f t="shared" si="42"/>
        <v>0</v>
      </c>
      <c r="H206" s="9">
        <f t="shared" si="43"/>
        <v>0</v>
      </c>
      <c r="I206" s="9"/>
      <c r="J206" s="46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49" t="s">
        <v>52</v>
      </c>
      <c r="D207" s="9"/>
      <c r="E207" s="9">
        <f t="shared" si="44"/>
        <v>0</v>
      </c>
      <c r="F207" s="9"/>
      <c r="G207" s="9">
        <f t="shared" si="42"/>
        <v>0</v>
      </c>
      <c r="H207" s="9">
        <f t="shared" si="43"/>
        <v>0</v>
      </c>
      <c r="I207" s="9"/>
      <c r="J207" s="46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49" t="s">
        <v>52</v>
      </c>
      <c r="D208" s="9"/>
      <c r="E208" s="9">
        <f t="shared" si="44"/>
        <v>0</v>
      </c>
      <c r="F208" s="9"/>
      <c r="G208" s="9">
        <f t="shared" ref="G208:G223" si="45">IF(J208&gt;0,0,F208)</f>
        <v>0</v>
      </c>
      <c r="H208" s="9">
        <f t="shared" ref="H208:H223" si="46">+D208</f>
        <v>0</v>
      </c>
      <c r="I208" s="9"/>
      <c r="J208" s="46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49" t="s">
        <v>52</v>
      </c>
      <c r="D209" s="9"/>
      <c r="E209" s="9">
        <f t="shared" si="44"/>
        <v>0</v>
      </c>
      <c r="F209" s="9"/>
      <c r="G209" s="9">
        <f t="shared" si="45"/>
        <v>0</v>
      </c>
      <c r="H209" s="9">
        <f t="shared" si="46"/>
        <v>0</v>
      </c>
      <c r="I209" s="9"/>
      <c r="J209" s="46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49" t="s">
        <v>52</v>
      </c>
      <c r="D210" s="9"/>
      <c r="E210" s="9">
        <f t="shared" si="44"/>
        <v>0</v>
      </c>
      <c r="F210" s="9"/>
      <c r="G210" s="9">
        <f t="shared" si="45"/>
        <v>0</v>
      </c>
      <c r="H210" s="9">
        <f t="shared" si="46"/>
        <v>0</v>
      </c>
      <c r="I210" s="9"/>
      <c r="J210" s="46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49" t="s">
        <v>52</v>
      </c>
      <c r="D211" s="9"/>
      <c r="E211" s="9">
        <f t="shared" si="44"/>
        <v>0</v>
      </c>
      <c r="F211" s="9"/>
      <c r="G211" s="9">
        <f t="shared" si="45"/>
        <v>0</v>
      </c>
      <c r="H211" s="9">
        <f t="shared" si="46"/>
        <v>0</v>
      </c>
      <c r="I211" s="9"/>
      <c r="J211" s="46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49" t="s">
        <v>52</v>
      </c>
      <c r="D212" s="9"/>
      <c r="E212" s="9">
        <f t="shared" ref="E212:E227" si="47">+D212</f>
        <v>0</v>
      </c>
      <c r="F212" s="9"/>
      <c r="G212" s="9">
        <f t="shared" si="45"/>
        <v>0</v>
      </c>
      <c r="H212" s="9">
        <f t="shared" si="46"/>
        <v>0</v>
      </c>
      <c r="I212" s="9"/>
      <c r="J212" s="46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49" t="s">
        <v>52</v>
      </c>
      <c r="D213" s="9"/>
      <c r="E213" s="9">
        <f t="shared" si="47"/>
        <v>0</v>
      </c>
      <c r="F213" s="9"/>
      <c r="G213" s="9">
        <f t="shared" si="45"/>
        <v>0</v>
      </c>
      <c r="H213" s="9">
        <f t="shared" si="46"/>
        <v>0</v>
      </c>
      <c r="I213" s="9"/>
      <c r="J213" s="46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49" t="s">
        <v>52</v>
      </c>
      <c r="D214" s="9"/>
      <c r="E214" s="9">
        <f t="shared" si="47"/>
        <v>0</v>
      </c>
      <c r="F214" s="9"/>
      <c r="G214" s="9">
        <f t="shared" si="45"/>
        <v>0</v>
      </c>
      <c r="H214" s="9">
        <f t="shared" si="46"/>
        <v>0</v>
      </c>
      <c r="I214" s="9"/>
      <c r="J214" s="46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49" t="s">
        <v>52</v>
      </c>
      <c r="D215" s="9"/>
      <c r="E215" s="9">
        <f t="shared" si="47"/>
        <v>0</v>
      </c>
      <c r="F215" s="9"/>
      <c r="G215" s="9">
        <f t="shared" si="45"/>
        <v>0</v>
      </c>
      <c r="H215" s="9">
        <f t="shared" si="46"/>
        <v>0</v>
      </c>
      <c r="I215" s="9"/>
      <c r="J215" s="46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49" t="s">
        <v>52</v>
      </c>
      <c r="D216" s="9"/>
      <c r="E216" s="9">
        <f t="shared" si="47"/>
        <v>0</v>
      </c>
      <c r="F216" s="9"/>
      <c r="G216" s="9">
        <f t="shared" si="45"/>
        <v>0</v>
      </c>
      <c r="H216" s="9">
        <f t="shared" si="46"/>
        <v>0</v>
      </c>
      <c r="I216" s="9"/>
      <c r="J216" s="46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49" t="s">
        <v>52</v>
      </c>
      <c r="D217" s="9"/>
      <c r="E217" s="9">
        <f t="shared" si="47"/>
        <v>0</v>
      </c>
      <c r="F217" s="9"/>
      <c r="G217" s="9">
        <f t="shared" si="45"/>
        <v>0</v>
      </c>
      <c r="H217" s="9">
        <f t="shared" si="46"/>
        <v>0</v>
      </c>
      <c r="I217" s="9"/>
      <c r="J217" s="46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49" t="s">
        <v>52</v>
      </c>
      <c r="D218" s="9"/>
      <c r="E218" s="9">
        <f t="shared" si="47"/>
        <v>0</v>
      </c>
      <c r="F218" s="9"/>
      <c r="G218" s="9">
        <f t="shared" si="45"/>
        <v>0</v>
      </c>
      <c r="H218" s="9">
        <f t="shared" si="46"/>
        <v>0</v>
      </c>
      <c r="I218" s="9"/>
      <c r="J218" s="46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49" t="s">
        <v>52</v>
      </c>
      <c r="D219" s="9"/>
      <c r="E219" s="9">
        <f t="shared" si="47"/>
        <v>0</v>
      </c>
      <c r="F219" s="9"/>
      <c r="G219" s="9">
        <f t="shared" si="45"/>
        <v>0</v>
      </c>
      <c r="H219" s="9">
        <f t="shared" si="46"/>
        <v>0</v>
      </c>
      <c r="I219" s="9"/>
      <c r="J219" s="46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49" t="s">
        <v>52</v>
      </c>
      <c r="D220" s="9"/>
      <c r="E220" s="9">
        <f t="shared" si="47"/>
        <v>0</v>
      </c>
      <c r="F220" s="9"/>
      <c r="G220" s="9">
        <f t="shared" si="45"/>
        <v>0</v>
      </c>
      <c r="H220" s="9">
        <f t="shared" si="46"/>
        <v>0</v>
      </c>
      <c r="I220" s="9"/>
      <c r="J220" s="46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49" t="s">
        <v>52</v>
      </c>
      <c r="D221" s="9"/>
      <c r="E221" s="9">
        <f t="shared" si="47"/>
        <v>0</v>
      </c>
      <c r="F221" s="9"/>
      <c r="G221" s="9">
        <f t="shared" si="45"/>
        <v>0</v>
      </c>
      <c r="H221" s="9">
        <f t="shared" si="46"/>
        <v>0</v>
      </c>
      <c r="I221" s="9"/>
      <c r="J221" s="46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49" t="s">
        <v>52</v>
      </c>
      <c r="D222" s="9"/>
      <c r="E222" s="9">
        <f t="shared" si="47"/>
        <v>0</v>
      </c>
      <c r="F222" s="9"/>
      <c r="G222" s="9">
        <f t="shared" si="45"/>
        <v>0</v>
      </c>
      <c r="H222" s="9">
        <f t="shared" si="46"/>
        <v>0</v>
      </c>
      <c r="I222" s="9"/>
      <c r="J222" s="46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49" t="s">
        <v>52</v>
      </c>
      <c r="D223" s="9"/>
      <c r="E223" s="9">
        <f t="shared" si="47"/>
        <v>0</v>
      </c>
      <c r="F223" s="9"/>
      <c r="G223" s="9">
        <f t="shared" si="45"/>
        <v>0</v>
      </c>
      <c r="H223" s="9">
        <f t="shared" si="46"/>
        <v>0</v>
      </c>
      <c r="I223" s="9"/>
      <c r="J223" s="46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49" t="s">
        <v>52</v>
      </c>
      <c r="D224" s="9"/>
      <c r="E224" s="9">
        <f t="shared" si="47"/>
        <v>0</v>
      </c>
      <c r="F224" s="9"/>
      <c r="G224" s="9">
        <f t="shared" ref="G224:G237" si="48">IF(J224&gt;0,0,F224)</f>
        <v>0</v>
      </c>
      <c r="H224" s="9">
        <f t="shared" ref="H224:H237" si="49">+D224</f>
        <v>0</v>
      </c>
      <c r="I224" s="9"/>
      <c r="J224" s="46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49" t="s">
        <v>52</v>
      </c>
      <c r="D225" s="9"/>
      <c r="E225" s="9">
        <f t="shared" si="47"/>
        <v>0</v>
      </c>
      <c r="F225" s="9"/>
      <c r="G225" s="9">
        <f t="shared" si="48"/>
        <v>0</v>
      </c>
      <c r="H225" s="9">
        <f t="shared" si="49"/>
        <v>0</v>
      </c>
      <c r="I225" s="9"/>
      <c r="J225" s="46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49" t="s">
        <v>52</v>
      </c>
      <c r="D226" s="9"/>
      <c r="E226" s="9">
        <f t="shared" si="47"/>
        <v>0</v>
      </c>
      <c r="F226" s="9"/>
      <c r="G226" s="9">
        <f t="shared" si="48"/>
        <v>0</v>
      </c>
      <c r="H226" s="9">
        <f t="shared" si="49"/>
        <v>0</v>
      </c>
      <c r="I226" s="9"/>
      <c r="J226" s="46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49" t="s">
        <v>52</v>
      </c>
      <c r="D227" s="9"/>
      <c r="E227" s="9">
        <f t="shared" si="47"/>
        <v>0</v>
      </c>
      <c r="F227" s="9"/>
      <c r="G227" s="9">
        <f t="shared" si="48"/>
        <v>0</v>
      </c>
      <c r="H227" s="9">
        <f t="shared" si="49"/>
        <v>0</v>
      </c>
      <c r="I227" s="9"/>
      <c r="J227" s="46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49" t="s">
        <v>52</v>
      </c>
      <c r="D228" s="9"/>
      <c r="E228" s="9">
        <f t="shared" ref="E228:E237" si="50">+D228</f>
        <v>0</v>
      </c>
      <c r="F228" s="9"/>
      <c r="G228" s="9">
        <f t="shared" si="48"/>
        <v>0</v>
      </c>
      <c r="H228" s="9">
        <f t="shared" si="49"/>
        <v>0</v>
      </c>
      <c r="I228" s="9"/>
      <c r="J228" s="46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49" t="s">
        <v>52</v>
      </c>
      <c r="D229" s="9"/>
      <c r="E229" s="9">
        <f t="shared" si="50"/>
        <v>0</v>
      </c>
      <c r="F229" s="9"/>
      <c r="G229" s="9">
        <f t="shared" si="48"/>
        <v>0</v>
      </c>
      <c r="H229" s="9">
        <f t="shared" si="49"/>
        <v>0</v>
      </c>
      <c r="I229" s="9"/>
      <c r="J229" s="46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49" t="s">
        <v>52</v>
      </c>
      <c r="D230" s="9"/>
      <c r="E230" s="9">
        <f t="shared" si="50"/>
        <v>0</v>
      </c>
      <c r="F230" s="9"/>
      <c r="G230" s="9">
        <f t="shared" si="48"/>
        <v>0</v>
      </c>
      <c r="H230" s="9">
        <f t="shared" si="49"/>
        <v>0</v>
      </c>
      <c r="I230" s="9"/>
      <c r="J230" s="46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49" t="s">
        <v>52</v>
      </c>
      <c r="D231" s="9"/>
      <c r="E231" s="9">
        <f t="shared" si="50"/>
        <v>0</v>
      </c>
      <c r="F231" s="9"/>
      <c r="G231" s="9">
        <f t="shared" si="48"/>
        <v>0</v>
      </c>
      <c r="H231" s="9">
        <f t="shared" si="49"/>
        <v>0</v>
      </c>
      <c r="I231" s="9"/>
      <c r="J231" s="46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49" t="s">
        <v>52</v>
      </c>
      <c r="D232" s="9"/>
      <c r="E232" s="9">
        <f t="shared" si="50"/>
        <v>0</v>
      </c>
      <c r="F232" s="9"/>
      <c r="G232" s="9">
        <f t="shared" si="48"/>
        <v>0</v>
      </c>
      <c r="H232" s="9">
        <f t="shared" si="49"/>
        <v>0</v>
      </c>
      <c r="I232" s="9"/>
      <c r="J232" s="46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49" t="s">
        <v>52</v>
      </c>
      <c r="D233" s="9"/>
      <c r="E233" s="9">
        <f t="shared" si="50"/>
        <v>0</v>
      </c>
      <c r="F233" s="9"/>
      <c r="G233" s="9">
        <f t="shared" si="48"/>
        <v>0</v>
      </c>
      <c r="H233" s="9">
        <f t="shared" si="49"/>
        <v>0</v>
      </c>
      <c r="I233" s="9"/>
      <c r="J233" s="46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49" t="s">
        <v>52</v>
      </c>
      <c r="D234" s="9"/>
      <c r="E234" s="9">
        <f t="shared" si="50"/>
        <v>0</v>
      </c>
      <c r="F234" s="9"/>
      <c r="G234" s="9">
        <f t="shared" si="48"/>
        <v>0</v>
      </c>
      <c r="H234" s="9">
        <f t="shared" si="49"/>
        <v>0</v>
      </c>
      <c r="I234" s="9"/>
      <c r="J234" s="46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49" t="s">
        <v>52</v>
      </c>
      <c r="D235" s="9"/>
      <c r="E235" s="9">
        <f t="shared" si="50"/>
        <v>0</v>
      </c>
      <c r="F235" s="9"/>
      <c r="G235" s="9">
        <f t="shared" si="48"/>
        <v>0</v>
      </c>
      <c r="H235" s="9">
        <f t="shared" si="49"/>
        <v>0</v>
      </c>
      <c r="I235" s="9"/>
      <c r="J235" s="46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49" t="s">
        <v>52</v>
      </c>
      <c r="D236" s="9"/>
      <c r="E236" s="9">
        <f t="shared" si="50"/>
        <v>0</v>
      </c>
      <c r="F236" s="9"/>
      <c r="G236" s="9">
        <f t="shared" si="48"/>
        <v>0</v>
      </c>
      <c r="H236" s="9">
        <f t="shared" si="49"/>
        <v>0</v>
      </c>
      <c r="I236" s="9"/>
      <c r="J236" s="46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49" t="s">
        <v>52</v>
      </c>
      <c r="D237" s="9"/>
      <c r="E237" s="9">
        <f t="shared" si="50"/>
        <v>0</v>
      </c>
      <c r="F237" s="9"/>
      <c r="G237" s="9">
        <f t="shared" si="48"/>
        <v>0</v>
      </c>
      <c r="H237" s="9">
        <f t="shared" si="49"/>
        <v>0</v>
      </c>
      <c r="I237" s="9"/>
      <c r="J237" s="46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49" t="s">
        <v>52</v>
      </c>
      <c r="D238" s="9"/>
      <c r="E238" s="9">
        <f>+D238</f>
        <v>0</v>
      </c>
      <c r="F238" s="9"/>
      <c r="G238" s="9">
        <f>IF(J238&gt;0,0,F238)</f>
        <v>0</v>
      </c>
      <c r="H238" s="9">
        <f>+D238</f>
        <v>0</v>
      </c>
      <c r="I238" s="9"/>
      <c r="J238" s="46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71" fitToHeight="0" orientation="portrait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20466520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2026-03-10T21:00:42Z</cp:lastPrinted>
  <dcterms:created xsi:type="dcterms:W3CDTF">1999-12-06T21:37:36Z</dcterms:created>
  <dcterms:modified xsi:type="dcterms:W3CDTF">2026-08-04T14:47:06Z</dcterms:modified>
</cp:coreProperties>
</file>