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C501844B-A49F-4A11-A350-D647846653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L10" i="1" s="1"/>
  <c r="L12" i="1" s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<sst xmlns="http://schemas.openxmlformats.org/spreadsheetml/2006/main" count="323" uniqueCount="66">
  <si>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</si>
  <si>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</si>
  <si>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</si>
  <si>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</si>
  <si>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</si>
  <si>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</si>
  <si>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</si>
  <si>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</si>
  <si>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</si>
  <si>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</si>
  <si>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</si>
  <si>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</si>
  <si>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</si>
  <si>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</si>
  <si>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</si>
  <si>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</si>
  <si>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</si>
  <si>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</si>
  <si>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</si>
  <si>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</si>
  <si>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</si>
  <si>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</si>
  <si>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</si>
  <si>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</si>
  <si>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</si>
  <si>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</si>
  <si>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</si>
  <si>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</si>
  <si>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</si>
  <si>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</si>
  <si>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</si>
  <si>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</si>
  <si>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</si>
  <si>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</si>
  <si>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</si>
  <si>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</si>
  <si>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</si>
  <si>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</si>
  <si>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</si>
  <si>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</si>
  <si>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</si>
  <si>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</si>
  <si>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</si>
  <si>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</si>
  <si>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</si>
  <si>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</si>
  <si>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</si>
  <si>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</si>
  <si>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</si>
  <si>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</si>
  <si>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</si>
  <si>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</si>
  <si>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</si>
  <si>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</si>
  <si>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</si>
  <si>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</si>
  <si>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</si>
  <si>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</si>
  <si>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27277810</t>
  </si>
  <si>
    <t>WSU - Kimball Arts MEP Design</t>
  </si>
  <si>
    <t>3000-300-3349-FXAAA-27277810</t>
  </si>
  <si>
    <t>09357</t>
  </si>
  <si>
    <t>FY'27</t>
  </si>
  <si>
    <t>13/26</t>
  </si>
  <si>
    <t>METHOD STUDIO GAX300FC2026072973437 CONTRACT 2670724 -WSU KIMBALL ARTS MEP UPGRADE</t>
  </si>
  <si>
    <t>6137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</si>
</sst>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15" sqref="J15:K15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 t="s">
        <v>58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15000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-15000</v>
      </c>
      <c r="F11" s="12">
        <f>SUM(F14:F1000)</f>
        <v>15000</v>
      </c>
      <c r="G11" s="12">
        <f>SUM(G14:G1000)</f>
        <v>15000</v>
      </c>
      <c r="H11" s="12">
        <f>+D11-G11</f>
        <v>-15000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15000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62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 t="s">
        <v>63</v>
      </c>
      <c r="B15" s="7" t="s">
        <v>64</v>
      </c>
      <c r="C15" s="108"/>
      <c r="D15" s="9"/>
      <c r="E15" s="9">
        <f t="shared" si="2"/>
        <v>0</v>
      </c>
      <c r="F15" s="9">
        <v>15000</v>
      </c>
      <c r="G15" s="9">
        <f t="shared" si="0"/>
        <v>15000</v>
      </c>
      <c r="H15" s="9">
        <f t="shared" ref="H15:H18" si="3">+D15</f>
        <v>0</v>
      </c>
      <c r="I15" s="9"/>
      <c r="J15" s="49"/>
      <c r="K15" s="10" t="s">
        <v>65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 t="str">
        <f>+PROJECT!D6</f>
        <v>27277810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2026-07-30T21:24:48Z</dcterms:modified>
</cp:coreProperties>
</file>