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A335F56B-5A55-4FD4-839D-338ED81AA5E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<sst xmlns="http://schemas.openxmlformats.org/spreadsheetml/2006/main" count="338" uniqueCount="74">
  <si>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</si>
  <si>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</si>
  <si>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</si>
  <si>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</si>
  <si>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</si>
  <si>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</si>
  <si>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</si>
  <si>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</si>
  <si>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</si>
  <si>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</si>
  <si>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</si>
  <si>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</si>
  <si>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</si>
  <si>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</si>
  <si>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</si>
  <si>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</si>
  <si>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</si>
  <si>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</si>
  <si>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</si>
  <si>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</si>
  <si>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</si>
  <si>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</si>
  <si>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</si>
  <si>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</si>
  <si>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</si>
  <si>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</si>
  <si>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</si>
  <si>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</si>
  <si>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</si>
  <si>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</si>
  <si>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</si>
  <si>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</si>
  <si>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</si>
  <si>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</si>
  <si>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</si>
  <si>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</si>
  <si>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</si>
  <si>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</si>
  <si>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</si>
  <si>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</si>
  <si>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</si>
  <si>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</si>
  <si>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</si>
  <si>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</si>
  <si>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</si>
  <si>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</si>
  <si>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</si>
  <si>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</si>
  <si>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</si>
  <si>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</si>
  <si>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</si>
  <si>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</si>
  <si>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</si>
  <si>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</si>
  <si>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</si>
  <si>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</si>
  <si>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</si>
  <si>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</si>
  <si>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</si>
  <si>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WSU - Heat Plant Roof Replacement and campus roof safety ladders</t>
  </si>
  <si>
    <t>3000-300-3349-FXAAA-27047810</t>
  </si>
  <si>
    <t>02238</t>
  </si>
  <si>
    <t>CHAD HANSEN ARCHITECTURAL DESIGN PLLC CONTRACT</t>
  </si>
  <si>
    <t>CO</t>
  </si>
  <si>
    <t>ALL WEATHER WATERPROOFING INC GAX300FC2026050169418 PO 245935-WSU HEAT PLANT ROOF REPLACEMENT - HAZMAT TESTING</t>
  </si>
  <si>
    <t>6139</t>
  </si>
  <si>
    <t>HH</t>
  </si>
  <si>
    <t>CHAD HANSEN ARCHITECTURAL DESIGN PLLC GAX300FC2026060270775 CONTRACT 2670501-HEAT PLANT ROOF REPLACEMENT</t>
  </si>
  <si>
    <t>2670501</t>
  </si>
  <si>
    <t>6137</t>
  </si>
  <si>
    <t>13/26</t>
  </si>
  <si>
    <t xml:space="preserve"> IDT30026000000311 MOVING 2027 PROJECT COSTS TO RESERVE ACCOUNTS</t>
  </si>
  <si>
    <t>FY'27</t>
  </si>
  <si>
    <t xml:space="preserve"> IDT30027000000004 MOVING 2027 PROJECT COSTS FROM RESERVE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</si>
</sst>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4" activePane="bottomLeft" state="frozen"/>
      <selection pane="bottomLeft" activeCell="J23" sqref="J23:K23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27047810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6588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15730.45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-15730.45</v>
      </c>
      <c r="F11" s="12">
        <f>SUM(F14:F1000)</f>
        <v>15730.45</v>
      </c>
      <c r="G11" s="12">
        <f>SUM(G14:G1000)</f>
        <v>22318.45</v>
      </c>
      <c r="H11" s="12">
        <f>+D11-G11</f>
        <v>-22318.45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15730.45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6">
        <v>46135</v>
      </c>
      <c r="B15" s="114" t="s">
        <v>62</v>
      </c>
      <c r="C15" s="108" t="s">
        <v>63</v>
      </c>
      <c r="D15" s="9"/>
      <c r="E15" s="9">
        <f t="shared" si="2"/>
        <v>0</v>
      </c>
      <c r="F15" s="9"/>
      <c r="G15" s="9">
        <v>21960</v>
      </c>
      <c r="H15" s="9">
        <f t="shared" ref="H15:H18" si="3">+D15</f>
        <v>0</v>
      </c>
      <c r="I15" s="9"/>
      <c r="J15" s="49">
        <v>2670501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46144</v>
      </c>
      <c r="B16" s="113" t="s">
        <v>64</v>
      </c>
      <c r="C16" s="52" t="s">
        <v>66</v>
      </c>
      <c r="D16" s="9"/>
      <c r="E16" s="9">
        <f t="shared" si="2"/>
        <v>0</v>
      </c>
      <c r="F16" s="9">
        <v>358.45</v>
      </c>
      <c r="G16" s="9">
        <f t="shared" si="0"/>
        <v>358.45</v>
      </c>
      <c r="H16" s="9">
        <f t="shared" si="3"/>
        <v>0</v>
      </c>
      <c r="I16" s="9"/>
      <c r="J16" s="49"/>
      <c r="K16" s="10" t="s">
        <v>65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>
        <v>46176</v>
      </c>
      <c r="B17" s="114" t="s">
        <v>67</v>
      </c>
      <c r="C17" s="52"/>
      <c r="D17" s="9"/>
      <c r="E17" s="9">
        <f t="shared" si="2"/>
        <v>0</v>
      </c>
      <c r="F17" s="9">
        <v>15372</v>
      </c>
      <c r="G17" s="9">
        <f t="shared" si="0"/>
        <v>0</v>
      </c>
      <c r="H17" s="9">
        <f t="shared" si="3"/>
        <v>0</v>
      </c>
      <c r="I17" s="9"/>
      <c r="J17" s="49" t="s">
        <v>68</v>
      </c>
      <c r="K17" s="10" t="s">
        <v>69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 t="s">
        <v>70</v>
      </c>
      <c r="B18" s="114" t="s">
        <v>71</v>
      </c>
      <c r="C18" s="52"/>
      <c r="D18" s="9"/>
      <c r="E18" s="9">
        <f t="shared" si="2"/>
        <v>0</v>
      </c>
      <c r="F18" s="9">
        <v>-15372</v>
      </c>
      <c r="G18" s="9">
        <f t="shared" si="0"/>
        <v>-15372</v>
      </c>
      <c r="H18" s="9">
        <f t="shared" si="3"/>
        <v>0</v>
      </c>
      <c r="I18" s="9"/>
      <c r="J18" s="49"/>
      <c r="K18" s="10" t="s">
        <v>69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 t="s">
        <v>70</v>
      </c>
      <c r="B19" s="7" t="s">
        <v>71</v>
      </c>
      <c r="C19" s="52" t="s">
        <v>52</v>
      </c>
      <c r="D19" s="9"/>
      <c r="E19" s="9">
        <f t="shared" si="2"/>
        <v>0</v>
      </c>
      <c r="F19" s="9">
        <v>-358.45</v>
      </c>
      <c r="G19" s="9">
        <f t="shared" si="0"/>
        <v>-358.45</v>
      </c>
      <c r="H19" s="9">
        <f t="shared" ref="H19:H20" si="4">+D19</f>
        <v>0</v>
      </c>
      <c r="I19" s="9"/>
      <c r="J19" s="49"/>
      <c r="K19" s="10" t="s">
        <v>65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5">
      <c r="A21" s="45" t="s">
        <v>72</v>
      </c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46240</v>
      </c>
      <c r="B22" s="7" t="s">
        <v>73</v>
      </c>
      <c r="C22" s="52" t="s">
        <v>52</v>
      </c>
      <c r="D22" s="9"/>
      <c r="E22" s="9">
        <f t="shared" si="2"/>
        <v>0</v>
      </c>
      <c r="F22" s="9">
        <v>358.45</v>
      </c>
      <c r="G22" s="9">
        <f t="shared" si="0"/>
        <v>358.45</v>
      </c>
      <c r="H22" s="9">
        <f t="shared" si="5"/>
        <v>0</v>
      </c>
      <c r="I22" s="9"/>
      <c r="J22" s="49"/>
      <c r="K22" s="10" t="s">
        <v>65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46240</v>
      </c>
      <c r="B23" s="7" t="s">
        <v>73</v>
      </c>
      <c r="C23" s="52" t="s">
        <v>52</v>
      </c>
      <c r="D23" s="8"/>
      <c r="E23" s="9">
        <f t="shared" si="2"/>
        <v>0</v>
      </c>
      <c r="F23" s="9">
        <v>15372</v>
      </c>
      <c r="G23" s="9">
        <f t="shared" ref="G23:G34" si="6">IF(J23&gt;0,0,F23)</f>
        <v>15372</v>
      </c>
      <c r="H23" s="9">
        <f t="shared" si="5"/>
        <v>0</v>
      </c>
      <c r="I23" s="9"/>
      <c r="J23" s="49"/>
      <c r="K23" s="10" t="s">
        <v>69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27047810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2026-08-06T21:49:50Z</dcterms:modified>
</cp:coreProperties>
</file>