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22F4CFA9-165B-47DE-9632-DE592644550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 l="1"/>
  <c r="H16" i="1"/>
  <c r="H17" i="1"/>
  <c r="H18" i="1"/>
  <c r="G15" i="1"/>
  <c r="G17" i="1"/>
  <c r="G18" i="1"/>
  <c r="E15" i="1"/>
  <c r="E16" i="1"/>
  <c r="E17" i="1"/>
  <c r="E18" i="1"/>
  <c r="M11" i="1"/>
  <c r="I11" i="1"/>
  <c r="F11" i="1"/>
  <c r="L10" i="1" s="1"/>
  <c r="L12" i="1" s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<sst xmlns="http://schemas.openxmlformats.org/spreadsheetml/2006/main" count="327" uniqueCount="70">
  <si>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</si>
  <si>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</si>
  <si>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</si>
  <si>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</si>
  <si>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</si>
  <si>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</si>
  <si>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</si>
  <si>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</si>
  <si>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</si>
  <si>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</si>
  <si>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</si>
  <si>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</si>
  <si>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</si>
  <si>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</si>
  <si>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</si>
  <si>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</si>
  <si>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</si>
  <si>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</si>
  <si>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</si>
  <si>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</si>
  <si>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</si>
  <si>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</si>
  <si>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</si>
  <si>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</si>
  <si>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</si>
  <si>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</si>
  <si>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</si>
  <si>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</si>
  <si>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</si>
  <si>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</si>
  <si>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</si>
  <si>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</si>
  <si>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</si>
  <si>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</si>
  <si>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</si>
  <si>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</si>
  <si>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</si>
  <si>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</si>
  <si>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</si>
  <si>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</si>
  <si>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</si>
  <si>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</si>
  <si>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</si>
  <si>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</si>
  <si>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</si>
  <si>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</si>
  <si>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</si>
  <si>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</si>
  <si>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</si>
  <si>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</si>
  <si>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</si>
  <si>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</si>
  <si>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</si>
  <si>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</si>
  <si>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</si>
  <si>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</si>
  <si>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</si>
  <si>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</si>
  <si>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</si>
  <si>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WSU - Student Services Phase II</t>
  </si>
  <si>
    <t>3000-300-3349-FWBAA-27013810</t>
  </si>
  <si>
    <t xml:space="preserve"> IDT30026000000057 AIM Transaction 24 - Transfer from project 25418810 to project 27013810</t>
  </si>
  <si>
    <t>4663</t>
  </si>
  <si>
    <t>HH</t>
  </si>
  <si>
    <t>GSBS PC CONTRACT</t>
  </si>
  <si>
    <t>CO</t>
  </si>
  <si>
    <t>FY'27</t>
  </si>
  <si>
    <t>13/26</t>
  </si>
  <si>
    <t>GSBS PC GAX300FC2026072973442 CONTRACT 2670566 - WSU STUDENT SERVICES MEP AND REMODEL, PH II</t>
  </si>
  <si>
    <t>6861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</si>
</sst>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164" fontId="17" fillId="0" borderId="0" xfId="0" applyFont="1" applyAlignment="1">
      <alignment horizontal="left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J19" sqref="J19:K19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7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4"/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27013810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505000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71962.5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1213831.7</v>
      </c>
      <c r="E11" s="12">
        <f>SUM(E14:E1000)-F11</f>
        <v>1141869.2</v>
      </c>
      <c r="F11" s="12">
        <f>SUM(F14:F1000)</f>
        <v>71962.5</v>
      </c>
      <c r="G11" s="12">
        <f>SUM(G14:G1000)</f>
        <v>576962.5</v>
      </c>
      <c r="H11" s="12">
        <f>+D11-G11</f>
        <v>636869.19999999995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71962.5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46169</v>
      </c>
      <c r="B15" s="7" t="s">
        <v>61</v>
      </c>
      <c r="C15" s="108" t="s">
        <v>63</v>
      </c>
      <c r="D15" s="9">
        <v>1213831.7</v>
      </c>
      <c r="E15" s="9">
        <f t="shared" si="2"/>
        <v>1213831.7</v>
      </c>
      <c r="F15" s="9"/>
      <c r="G15" s="9">
        <f t="shared" si="0"/>
        <v>0</v>
      </c>
      <c r="H15" s="9">
        <f t="shared" ref="H15:H18" si="3">+D15</f>
        <v>1213831.7</v>
      </c>
      <c r="I15" s="9"/>
      <c r="J15" s="49"/>
      <c r="K15" s="10" t="s">
        <v>62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46170</v>
      </c>
      <c r="B16" s="115" t="s">
        <v>64</v>
      </c>
      <c r="C16" s="52" t="s">
        <v>65</v>
      </c>
      <c r="D16" s="9"/>
      <c r="E16" s="9">
        <f t="shared" si="2"/>
        <v>0</v>
      </c>
      <c r="F16" s="9"/>
      <c r="G16" s="9">
        <v>505000</v>
      </c>
      <c r="H16" s="9">
        <f t="shared" si="3"/>
        <v>0</v>
      </c>
      <c r="I16" s="9"/>
      <c r="J16" s="49">
        <v>2670566</v>
      </c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113"/>
      <c r="C17" s="52"/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45" t="s">
        <v>66</v>
      </c>
      <c r="B18" s="113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 t="s">
        <v>67</v>
      </c>
      <c r="B19" s="7" t="s">
        <v>68</v>
      </c>
      <c r="C19" s="52" t="s">
        <v>52</v>
      </c>
      <c r="D19" s="9"/>
      <c r="E19" s="9">
        <f t="shared" si="2"/>
        <v>0</v>
      </c>
      <c r="F19" s="9">
        <v>71962.5</v>
      </c>
      <c r="G19" s="9">
        <f t="shared" si="0"/>
        <v>71962.5</v>
      </c>
      <c r="H19" s="9">
        <f t="shared" ref="H19:H20" si="4">+D19</f>
        <v>0</v>
      </c>
      <c r="I19" s="9"/>
      <c r="J19" s="49"/>
      <c r="K19" s="10" t="s">
        <v>69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27013810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2026-07-30T21:21:35Z</dcterms:modified>
</cp:coreProperties>
</file>