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44FF517-A48B-44E1-9C84-0B58A0CAFC3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1" i="1"/>
  <c r="G19" i="1"/>
  <c r="G21" i="1"/>
  <c r="G22" i="1"/>
  <c r="G23" i="1"/>
  <c r="E19" i="1"/>
  <c r="E21" i="1"/>
  <c r="E22" i="1"/>
  <c r="E23" i="1"/>
  <c r="E24" i="1"/>
  <c r="H22" i="1" l="1"/>
  <c r="H23" i="1"/>
  <c r="H24" i="1"/>
  <c r="H25" i="1"/>
  <c r="H26" i="1"/>
  <c r="H20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4" i="1"/>
  <c r="E25" i="1"/>
  <c r="G25" i="1"/>
  <c r="E26" i="1"/>
  <c r="G26" i="1"/>
  <c r="E20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<sst xmlns="http://schemas.openxmlformats.org/spreadsheetml/2006/main" count="363" uniqueCount="91">
  <si>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</si>
  <si>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</si>
  <si>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</si>
  <si>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</si>
  <si>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</si>
  <si>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</si>
  <si>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</si>
  <si>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</si>
  <si>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</si>
  <si>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</si>
  <si>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</si>
  <si>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</si>
  <si>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</si>
  <si>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</si>
  <si>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</si>
  <si>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</si>
  <si>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</si>
  <si>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</si>
  <si>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</si>
  <si>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</si>
  <si>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</si>
  <si>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</si>
  <si>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</si>
  <si>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</si>
  <si>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</si>
  <si>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</si>
  <si>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</si>
  <si>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</si>
  <si>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</si>
  <si>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</si>
  <si>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</si>
  <si>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</si>
  <si>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</si>
  <si>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</si>
  <si>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</si>
  <si>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</si>
  <si>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</si>
  <si>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</si>
  <si>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</si>
  <si>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</si>
  <si>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</si>
  <si>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</si>
  <si>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</si>
  <si>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</si>
  <si>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</si>
  <si>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</si>
  <si>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</si>
  <si>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</si>
  <si>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</si>
  <si>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</si>
  <si>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</si>
  <si>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</si>
  <si>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</si>
  <si>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</si>
  <si>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</si>
  <si>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</si>
  <si>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</si>
  <si>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</si>
  <si>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</si>
  <si>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 xml:space="preserve">WSU - University Building 3 Student Housing Remodel (NSF) </t>
  </si>
  <si>
    <t>3000-300-3402-FXAAA-26350810</t>
  </si>
  <si>
    <t xml:space="preserve">10320 </t>
  </si>
  <si>
    <t xml:space="preserve"> IDT30026C30000042 IDT REVENUE WSU COMMITMENT 12.8.25 - 26350810</t>
  </si>
  <si>
    <t>4761</t>
  </si>
  <si>
    <t>CO</t>
  </si>
  <si>
    <t>Silverleaf Partners, LLC CONTRACT</t>
  </si>
  <si>
    <t>WEST COAST CODE CONSULTANTS INC CONTRACT</t>
  </si>
  <si>
    <t xml:space="preserve"> IDT30026C30000076 MGMT FEES FROM 26350810 TO FEAA DFCM ADMIN FY26 Q3 BILLINGS</t>
  </si>
  <si>
    <t>6137</t>
  </si>
  <si>
    <t>HH</t>
  </si>
  <si>
    <t>NA</t>
  </si>
  <si>
    <t>RE 26C3*288</t>
  </si>
  <si>
    <t>Silverleaf Partners, LLC GAX300FC2026061271362 CONTRACT 2675307-PAY APP #1-WSU UNIV. VILLAGE BLDG 3 REMODEL</t>
  </si>
  <si>
    <t>2675307</t>
  </si>
  <si>
    <t>6400</t>
  </si>
  <si>
    <t>Silverleaf Partners, LLC GAX300FC2026061271363 CONTRACT 2675307-PAY APP #1-WSU UNIV. VILLAGE BLDG 3 REMODEL</t>
  </si>
  <si>
    <t>WEST COAST CODE CONSULTANTS INC GAX300FC2026061671484 CONTRACT 2670323 - WSU UNIVERSITY VILLAGE, BLDG. 3 REMODEL</t>
  </si>
  <si>
    <t>2670323</t>
  </si>
  <si>
    <t>6139</t>
  </si>
  <si>
    <t>WEST COAST CODE CONSULTANTS INC GAX300FC2026070872567 CONTRACT 2670323 - WSU UNIVERSITY VILLAGE, BLDG. 3 REMODEL</t>
  </si>
  <si>
    <t>13/26</t>
  </si>
  <si>
    <t>GAX30026C2000371 CONTRACT 2675307-PAY APP #2-WSU UNIV. VILLAGE BLDG 3 REMODEL</t>
  </si>
  <si>
    <t>GAX30026C2000372 CONTRACT 2675307-PAY APP #2-WSU UNIV. VILLAGE BLDG 3 REMODEL</t>
  </si>
  <si>
    <t>Silverleaf Partners, LLC CO 001</t>
  </si>
  <si>
    <t>RE 26C3*393</t>
  </si>
  <si>
    <t xml:space="preserve"> IDT30026000000323 CHANGING REVENUE_SOURCE TO 4658</t>
  </si>
  <si>
    <t>4658</t>
  </si>
  <si>
    <t>4760</t>
  </si>
  <si>
    <t>FY'27</t>
  </si>
  <si>
    <t>Silverleaf Partners, LLC GAX300FC2026080573726 CONTRACT 2675307-PAY APP #3-WSU UNIV. VILLAGE BLDG 3 REMODEL</t>
  </si>
  <si>
    <t>Silverleaf Partners, LLC GAX300FC2026080573727 CONTRACT 2675307-PAY APP #3-WSU UNIV. VILLAGE BLDG 3 REMODEL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</si>
</sst>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0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4" activePane="bottomLeft" state="frozen"/>
      <selection pane="bottomLeft" activeCell="C29" sqref="C29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26350810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218604.36000000022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940022.62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1121480</v>
      </c>
      <c r="E11" s="12">
        <f>SUM(E14:E1000)-F11</f>
        <v>181457.38</v>
      </c>
      <c r="F11" s="12">
        <f>SUM(F14:F1000)</f>
        <v>940022.62</v>
      </c>
      <c r="G11" s="12">
        <f>SUM(G14:G1000)</f>
        <v>1158626.9800000002</v>
      </c>
      <c r="H11" s="12">
        <f>+D11-G11</f>
        <v>-37146.980000000214</v>
      </c>
      <c r="I11" s="12">
        <f>SUM(I14:I1000)</f>
        <v>0</v>
      </c>
      <c r="J11" s="83"/>
      <c r="K11" s="84"/>
      <c r="L11" s="105">
        <f>SUM(L13:L999)</f>
        <v>728306.95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211715.67000000004</v>
      </c>
      <c r="M12" s="85">
        <f>M11-L11</f>
        <v>-728306.95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46003</v>
      </c>
      <c r="B15" s="7" t="s">
        <v>62</v>
      </c>
      <c r="C15" s="108" t="s">
        <v>69</v>
      </c>
      <c r="D15" s="9">
        <v>1121480</v>
      </c>
      <c r="E15" s="9">
        <f t="shared" si="2"/>
        <v>1121480</v>
      </c>
      <c r="F15" s="9"/>
      <c r="G15" s="9">
        <f t="shared" si="0"/>
        <v>0</v>
      </c>
      <c r="H15" s="9">
        <f t="shared" ref="H15:H18" si="3">+D15</f>
        <v>1121480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46063</v>
      </c>
      <c r="B16" s="115" t="s">
        <v>65</v>
      </c>
      <c r="C16" s="52" t="s">
        <v>64</v>
      </c>
      <c r="D16" s="9"/>
      <c r="E16" s="9">
        <f t="shared" si="2"/>
        <v>0</v>
      </c>
      <c r="F16" s="9"/>
      <c r="G16" s="9">
        <v>856991</v>
      </c>
      <c r="H16" s="9">
        <f t="shared" si="3"/>
        <v>0</v>
      </c>
      <c r="I16" s="9"/>
      <c r="J16" s="49">
        <v>2675307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46065</v>
      </c>
      <c r="B17" s="7" t="s">
        <v>66</v>
      </c>
      <c r="C17" s="52" t="s">
        <v>64</v>
      </c>
      <c r="D17" s="9"/>
      <c r="E17" s="9">
        <f t="shared" si="2"/>
        <v>0</v>
      </c>
      <c r="F17" s="9"/>
      <c r="G17" s="9">
        <v>10000</v>
      </c>
      <c r="H17" s="9">
        <f t="shared" si="3"/>
        <v>0</v>
      </c>
      <c r="I17" s="9"/>
      <c r="J17" s="49">
        <v>2670323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46091</v>
      </c>
      <c r="B18" s="7" t="s">
        <v>67</v>
      </c>
      <c r="C18" s="52" t="s">
        <v>69</v>
      </c>
      <c r="D18" s="9"/>
      <c r="E18" s="9">
        <f t="shared" si="2"/>
        <v>0</v>
      </c>
      <c r="F18" s="9">
        <v>16830</v>
      </c>
      <c r="G18" s="9">
        <f t="shared" si="0"/>
        <v>16830</v>
      </c>
      <c r="H18" s="9">
        <f t="shared" si="3"/>
        <v>0</v>
      </c>
      <c r="I18" s="9"/>
      <c r="J18" s="49"/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46118</v>
      </c>
      <c r="B19" s="113" t="s">
        <v>71</v>
      </c>
      <c r="C19" s="52" t="s">
        <v>70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1" si="4">+D19</f>
        <v>0</v>
      </c>
      <c r="I19" s="9"/>
      <c r="J19" s="49"/>
      <c r="K19" s="10">
        <v>4760</v>
      </c>
      <c r="L19" s="116">
        <v>16830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46197.585856481484</v>
      </c>
      <c r="B20" s="113" t="s">
        <v>83</v>
      </c>
      <c r="C20" s="52" t="s">
        <v>64</v>
      </c>
      <c r="D20" s="9"/>
      <c r="E20" s="9">
        <f>+D20</f>
        <v>0</v>
      </c>
      <c r="F20" s="9"/>
      <c r="G20" s="9">
        <v>63090.31</v>
      </c>
      <c r="H20" s="9">
        <f>+D20</f>
        <v>0</v>
      </c>
      <c r="I20" s="9"/>
      <c r="J20" s="49">
        <v>2675307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46186</v>
      </c>
      <c r="B21" s="7" t="s">
        <v>72</v>
      </c>
      <c r="C21" s="52" t="s">
        <v>69</v>
      </c>
      <c r="D21" s="9"/>
      <c r="E21" s="9">
        <f t="shared" si="2"/>
        <v>0</v>
      </c>
      <c r="F21" s="9">
        <v>333044.34999999998</v>
      </c>
      <c r="G21" s="9">
        <f t="shared" si="0"/>
        <v>0</v>
      </c>
      <c r="H21" s="9">
        <f t="shared" si="4"/>
        <v>0</v>
      </c>
      <c r="I21" s="9"/>
      <c r="J21" s="49" t="s">
        <v>73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46186</v>
      </c>
      <c r="B22" s="7" t="s">
        <v>75</v>
      </c>
      <c r="C22" s="52" t="s">
        <v>69</v>
      </c>
      <c r="D22" s="9"/>
      <c r="E22" s="9">
        <f t="shared" si="2"/>
        <v>0</v>
      </c>
      <c r="F22" s="9">
        <v>17528.650000000001</v>
      </c>
      <c r="G22" s="9">
        <f t="shared" si="0"/>
        <v>0</v>
      </c>
      <c r="H22" s="9">
        <f t="shared" ref="H22:H31" si="5">+D22</f>
        <v>0</v>
      </c>
      <c r="I22" s="9"/>
      <c r="J22" s="49" t="s">
        <v>73</v>
      </c>
      <c r="K22" s="10" t="s">
        <v>74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46190</v>
      </c>
      <c r="B23" s="7" t="s">
        <v>76</v>
      </c>
      <c r="C23" s="52" t="s">
        <v>69</v>
      </c>
      <c r="D23" s="9"/>
      <c r="E23" s="9">
        <f t="shared" si="2"/>
        <v>0</v>
      </c>
      <c r="F23" s="9">
        <v>188.3</v>
      </c>
      <c r="G23" s="9">
        <f t="shared" si="0"/>
        <v>0</v>
      </c>
      <c r="H23" s="9">
        <f t="shared" si="5"/>
        <v>0</v>
      </c>
      <c r="I23" s="9"/>
      <c r="J23" s="49" t="s">
        <v>77</v>
      </c>
      <c r="K23" s="10" t="s">
        <v>78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80</v>
      </c>
      <c r="B24" s="7" t="s">
        <v>79</v>
      </c>
      <c r="C24" s="52" t="s">
        <v>69</v>
      </c>
      <c r="D24" s="8"/>
      <c r="E24" s="9">
        <f t="shared" si="2"/>
        <v>0</v>
      </c>
      <c r="F24" s="9">
        <v>711.9</v>
      </c>
      <c r="G24" s="9">
        <f t="shared" ref="G24:G34" si="6">IF(J24&gt;0,0,F24)</f>
        <v>0</v>
      </c>
      <c r="H24" s="9">
        <f t="shared" si="5"/>
        <v>0</v>
      </c>
      <c r="I24" s="9"/>
      <c r="J24" s="49" t="s">
        <v>77</v>
      </c>
      <c r="K24" s="10" t="s">
        <v>78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80</v>
      </c>
      <c r="B25" s="7" t="s">
        <v>81</v>
      </c>
      <c r="C25" s="52" t="s">
        <v>69</v>
      </c>
      <c r="D25" s="9"/>
      <c r="E25" s="9">
        <f t="shared" ref="E25:E38" si="7">+D25</f>
        <v>0</v>
      </c>
      <c r="F25" s="9">
        <v>342003.56</v>
      </c>
      <c r="G25" s="9">
        <f t="shared" si="6"/>
        <v>0</v>
      </c>
      <c r="H25" s="9">
        <f t="shared" si="5"/>
        <v>0</v>
      </c>
      <c r="I25" s="9"/>
      <c r="J25" s="49" t="s">
        <v>73</v>
      </c>
      <c r="K25" s="10">
        <v>6400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80</v>
      </c>
      <c r="B26" s="7" t="s">
        <v>82</v>
      </c>
      <c r="C26" s="52" t="s">
        <v>69</v>
      </c>
      <c r="D26" s="9"/>
      <c r="E26" s="9">
        <f t="shared" si="7"/>
        <v>0</v>
      </c>
      <c r="F26" s="9">
        <v>18000.189999999999</v>
      </c>
      <c r="G26" s="9">
        <f t="shared" si="6"/>
        <v>0</v>
      </c>
      <c r="H26" s="9">
        <f t="shared" si="5"/>
        <v>0</v>
      </c>
      <c r="I26" s="9"/>
      <c r="J26" s="49" t="s">
        <v>73</v>
      </c>
      <c r="K26" s="10">
        <v>6400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80</v>
      </c>
      <c r="B27" s="113" t="s">
        <v>84</v>
      </c>
      <c r="C27" s="52" t="s">
        <v>70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>
        <v>4760</v>
      </c>
      <c r="L27" s="9">
        <v>711476.95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80</v>
      </c>
      <c r="B28" s="107" t="s">
        <v>85</v>
      </c>
      <c r="C28" s="52" t="s">
        <v>69</v>
      </c>
      <c r="D28" s="9">
        <v>711476.95</v>
      </c>
      <c r="E28" s="9">
        <f t="shared" si="7"/>
        <v>711476.95</v>
      </c>
      <c r="F28" s="9"/>
      <c r="G28" s="9">
        <f t="shared" si="6"/>
        <v>0</v>
      </c>
      <c r="H28" s="9">
        <f t="shared" si="5"/>
        <v>711476.95</v>
      </c>
      <c r="I28" s="9"/>
      <c r="J28" s="49"/>
      <c r="K28" s="10" t="s">
        <v>86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80</v>
      </c>
      <c r="B29" s="7" t="s">
        <v>85</v>
      </c>
      <c r="C29" s="52" t="s">
        <v>69</v>
      </c>
      <c r="D29" s="9">
        <v>-711476.95</v>
      </c>
      <c r="E29" s="9">
        <f t="shared" si="7"/>
        <v>-711476.95</v>
      </c>
      <c r="F29" s="9"/>
      <c r="G29" s="9">
        <f t="shared" si="6"/>
        <v>0</v>
      </c>
      <c r="H29" s="9">
        <f t="shared" si="5"/>
        <v>-711476.95</v>
      </c>
      <c r="I29" s="9"/>
      <c r="J29" s="49"/>
      <c r="K29" s="10" t="s">
        <v>87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45" t="s">
        <v>88</v>
      </c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46240</v>
      </c>
      <c r="B32" s="7" t="s">
        <v>89</v>
      </c>
      <c r="C32" s="52" t="s">
        <v>52</v>
      </c>
      <c r="D32" s="9"/>
      <c r="E32" s="9">
        <f t="shared" si="7"/>
        <v>0</v>
      </c>
      <c r="F32" s="9">
        <v>201129.89</v>
      </c>
      <c r="G32" s="9">
        <f t="shared" si="6"/>
        <v>201129.89</v>
      </c>
      <c r="H32" s="9">
        <f t="shared" ref="H32:H34" si="8">+D32</f>
        <v>0</v>
      </c>
      <c r="I32" s="9"/>
      <c r="J32" s="49"/>
      <c r="K32" s="10" t="s">
        <v>74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46240</v>
      </c>
      <c r="B33" s="7" t="s">
        <v>90</v>
      </c>
      <c r="C33" s="52" t="s">
        <v>52</v>
      </c>
      <c r="D33" s="9"/>
      <c r="E33" s="9">
        <f t="shared" si="7"/>
        <v>0</v>
      </c>
      <c r="F33" s="9">
        <v>10585.78</v>
      </c>
      <c r="G33" s="9">
        <f t="shared" si="6"/>
        <v>10585.78</v>
      </c>
      <c r="H33" s="9">
        <f t="shared" si="8"/>
        <v>0</v>
      </c>
      <c r="I33" s="9"/>
      <c r="J33" s="49"/>
      <c r="K33" s="10" t="s">
        <v>74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26350810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2026-07-20T19:34:21Z</cp:lastPrinted>
  <dcterms:created xsi:type="dcterms:W3CDTF">1999-12-06T21:37:36Z</dcterms:created>
  <dcterms:modified xsi:type="dcterms:W3CDTF">2026-08-10T15:43:16Z</dcterms:modified>
</cp:coreProperties>
</file>