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F8E21A0-A0B4-41E6-B20E-F8872C4A30C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G15" i="1"/>
  <c r="G16" i="1"/>
  <c r="G17" i="1"/>
  <c r="E15" i="1"/>
  <c r="E16" i="1"/>
  <c r="E17" i="1"/>
  <c r="M11" i="1"/>
  <c r="I11" i="1"/>
  <c r="F11" i="1"/>
  <c r="L10" i="1" s="1"/>
  <c r="L12" i="1" s="1"/>
  <c r="D11" i="1"/>
  <c r="H18" i="1" l="1"/>
  <c r="H19" i="1"/>
  <c r="G18" i="1"/>
  <c r="G19" i="1"/>
  <c r="G20" i="1"/>
  <c r="G21" i="1"/>
  <c r="E18" i="1"/>
  <c r="E19" i="1"/>
  <c r="E20" i="1"/>
  <c r="E21" i="1"/>
  <c r="E22" i="1"/>
  <c r="H20" i="1" l="1"/>
  <c r="H21" i="1"/>
  <c r="H22" i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<sst xmlns="http://schemas.openxmlformats.org/spreadsheetml/2006/main" count="370" uniqueCount="81">
  <si>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</si>
  <si>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</si>
  <si>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</si>
  <si>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</si>
  <si>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</si>
  <si>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</si>
  <si>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</si>
  <si>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</si>
  <si>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</si>
  <si>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</si>
  <si>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</si>
  <si>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</si>
  <si>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</si>
  <si>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</si>
  <si>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</si>
  <si>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</si>
  <si>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</si>
  <si>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</si>
  <si>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</si>
  <si>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</si>
  <si>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</si>
  <si>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</si>
  <si>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</si>
  <si>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</si>
  <si>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</si>
  <si>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</si>
  <si>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</si>
  <si>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</si>
  <si>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</si>
  <si>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</si>
  <si>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</si>
  <si>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</si>
  <si>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</si>
  <si>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</si>
  <si>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</si>
  <si>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</si>
  <si>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</si>
  <si>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</si>
  <si>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</si>
  <si>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</si>
  <si>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</si>
  <si>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</si>
  <si>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</si>
  <si>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</si>
  <si>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</si>
  <si>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</si>
  <si>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</si>
  <si>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</si>
  <si>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</si>
  <si>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</si>
  <si>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</si>
  <si>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</si>
  <si>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</si>
  <si>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</si>
  <si>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</si>
  <si>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</si>
  <si>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</si>
  <si>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</si>
  <si>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</si>
  <si>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WSU - STEWART STADIUM SKY SUITES ELEVATORS (MOU)</t>
  </si>
  <si>
    <t>3000-300-3402-FXAAA-26346810</t>
  </si>
  <si>
    <t>10325</t>
  </si>
  <si>
    <t xml:space="preserve"> IDT30026C30000037 IET WSU MOU AGREEMENT 11.17.25 - 26346810</t>
  </si>
  <si>
    <t>4761</t>
  </si>
  <si>
    <t xml:space="preserve"> ITA3002600000044 DFCM Course of Construction for WSU - Stewart Stadium Sky Suites Elevators  MOU at #10325 Contract</t>
  </si>
  <si>
    <t>HH</t>
  </si>
  <si>
    <t>NA</t>
  </si>
  <si>
    <t>RE 26C3*184</t>
  </si>
  <si>
    <t>WEBER STATE UNIVERSITY CR30026M5000054 26346810 WSU - STEWART STADIUM SKY SUITES ELEVATORS (MOU)</t>
  </si>
  <si>
    <t xml:space="preserve"> IDT30026C30000064 26346810 WSU - STEWART STADIUM SKY SUITES ELEVATORS (MOU)</t>
  </si>
  <si>
    <t xml:space="preserve"> IDT30026C30000064 IET WSU MOU AGREEMENT 11.17.25 - 26346810</t>
  </si>
  <si>
    <t>4760</t>
  </si>
  <si>
    <t xml:space="preserve"> IDT30026C30000076 MGMT FEES FROM 26346810 TO FEAA DFCM ADMIN FY26 Q3 BILLINGS</t>
  </si>
  <si>
    <t>6865</t>
  </si>
  <si>
    <t>RE 26C3*287</t>
  </si>
  <si>
    <t>WEBER STATE UNIVERSITY CR30026M5000090 26346810 WSU - STEWART STADIUM SKY SUITES ELEVATORS (MOU)</t>
  </si>
  <si>
    <t>13/26</t>
  </si>
  <si>
    <t xml:space="preserve"> IDT30026000000320 CHANGING REVENUE_SOURCE TO 4658</t>
  </si>
  <si>
    <t>4658</t>
  </si>
  <si>
    <t>FY'27</t>
  </si>
  <si>
    <t xml:space="preserve"> IDT30026000000322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</si>
</sst>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34" sqref="C26:C3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26346810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2270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1290</v>
      </c>
      <c r="E11" s="12">
        <f>SUM(E14:E999)-F11</f>
        <v>-980</v>
      </c>
      <c r="F11" s="12">
        <f>SUM(F14:F999)</f>
        <v>2270</v>
      </c>
      <c r="G11" s="12">
        <f>SUM(G14:G999)</f>
        <v>2270</v>
      </c>
      <c r="H11" s="12">
        <f>+D11-G11</f>
        <v>-980</v>
      </c>
      <c r="I11" s="12">
        <f>SUM(I14:I999)</f>
        <v>2270</v>
      </c>
      <c r="J11" s="83"/>
      <c r="K11" s="84"/>
      <c r="L11" s="105">
        <f>SUM(L13:L998)</f>
        <v>2270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-2270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45982</v>
      </c>
      <c r="B15" s="7" t="s">
        <v>62</v>
      </c>
      <c r="C15" s="108" t="s">
        <v>65</v>
      </c>
      <c r="D15" s="9">
        <v>1290</v>
      </c>
      <c r="E15" s="9">
        <f t="shared" si="2"/>
        <v>1290</v>
      </c>
      <c r="F15" s="9"/>
      <c r="G15" s="9">
        <f t="shared" si="0"/>
        <v>0</v>
      </c>
      <c r="H15" s="9">
        <f t="shared" ref="H15:H17" si="3">+D15</f>
        <v>1290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45987</v>
      </c>
      <c r="B16" s="113" t="s">
        <v>64</v>
      </c>
      <c r="C16" s="52" t="s">
        <v>65</v>
      </c>
      <c r="D16" s="9"/>
      <c r="E16" s="9">
        <f t="shared" si="2"/>
        <v>0</v>
      </c>
      <c r="F16" s="9">
        <v>1290</v>
      </c>
      <c r="G16" s="9">
        <f t="shared" si="0"/>
        <v>1290</v>
      </c>
      <c r="H16" s="9">
        <f t="shared" si="3"/>
        <v>0</v>
      </c>
      <c r="I16" s="9"/>
      <c r="J16" s="49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46028</v>
      </c>
      <c r="B17" s="113" t="s">
        <v>67</v>
      </c>
      <c r="C17" s="52" t="s">
        <v>66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>
        <v>4760</v>
      </c>
      <c r="L17" s="9">
        <v>1290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46053</v>
      </c>
      <c r="B18" s="7" t="s">
        <v>68</v>
      </c>
      <c r="C18" s="52" t="s">
        <v>65</v>
      </c>
      <c r="D18" s="9"/>
      <c r="E18" s="9">
        <f t="shared" si="2"/>
        <v>0</v>
      </c>
      <c r="F18" s="9"/>
      <c r="G18" s="9">
        <f t="shared" si="0"/>
        <v>0</v>
      </c>
      <c r="H18" s="9">
        <f t="shared" ref="H18:H19" si="4">+D18</f>
        <v>0</v>
      </c>
      <c r="I18" s="9">
        <v>1290</v>
      </c>
      <c r="J18" s="49"/>
      <c r="K18" s="10">
        <v>4760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46071</v>
      </c>
      <c r="B19" s="7" t="s">
        <v>69</v>
      </c>
      <c r="C19" s="52" t="s">
        <v>65</v>
      </c>
      <c r="D19" s="9">
        <v>1290</v>
      </c>
      <c r="E19" s="9">
        <f t="shared" si="2"/>
        <v>1290</v>
      </c>
      <c r="F19" s="9"/>
      <c r="G19" s="9">
        <f t="shared" si="0"/>
        <v>0</v>
      </c>
      <c r="H19" s="9">
        <f t="shared" si="4"/>
        <v>1290</v>
      </c>
      <c r="I19" s="9"/>
      <c r="J19" s="49"/>
      <c r="K19" s="10" t="s">
        <v>71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46071</v>
      </c>
      <c r="B20" s="7" t="s">
        <v>70</v>
      </c>
      <c r="C20" s="52" t="s">
        <v>65</v>
      </c>
      <c r="D20" s="9">
        <v>-1290</v>
      </c>
      <c r="E20" s="9">
        <f t="shared" si="2"/>
        <v>-1290</v>
      </c>
      <c r="F20" s="9"/>
      <c r="G20" s="9">
        <f t="shared" si="0"/>
        <v>0</v>
      </c>
      <c r="H20" s="9">
        <f t="shared" ref="H20:H30" si="5">+D20</f>
        <v>-1290</v>
      </c>
      <c r="I20" s="9"/>
      <c r="J20" s="49"/>
      <c r="K20" s="10" t="s">
        <v>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46071</v>
      </c>
      <c r="B21" s="7" t="s">
        <v>70</v>
      </c>
      <c r="C21" s="52" t="s">
        <v>65</v>
      </c>
      <c r="D21" s="9">
        <v>1290</v>
      </c>
      <c r="E21" s="9">
        <f t="shared" si="2"/>
        <v>1290</v>
      </c>
      <c r="F21" s="9"/>
      <c r="G21" s="9">
        <f t="shared" si="0"/>
        <v>0</v>
      </c>
      <c r="H21" s="9">
        <f t="shared" si="5"/>
        <v>1290</v>
      </c>
      <c r="I21" s="9"/>
      <c r="J21" s="49"/>
      <c r="K21" s="10" t="s">
        <v>63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46071</v>
      </c>
      <c r="B22" s="7" t="s">
        <v>69</v>
      </c>
      <c r="C22" s="52" t="s">
        <v>65</v>
      </c>
      <c r="D22" s="8">
        <v>-1290</v>
      </c>
      <c r="E22" s="9">
        <f t="shared" si="2"/>
        <v>-1290</v>
      </c>
      <c r="F22" s="9"/>
      <c r="G22" s="9">
        <f t="shared" ref="G22:G33" si="6">IF(J22&gt;0,0,F22)</f>
        <v>0</v>
      </c>
      <c r="H22" s="9">
        <f t="shared" si="5"/>
        <v>-1290</v>
      </c>
      <c r="I22" s="9"/>
      <c r="J22" s="49"/>
      <c r="K22" s="10" t="s">
        <v>71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46091</v>
      </c>
      <c r="B23" s="7" t="s">
        <v>72</v>
      </c>
      <c r="C23" s="52" t="s">
        <v>65</v>
      </c>
      <c r="D23" s="9"/>
      <c r="E23" s="9">
        <f t="shared" ref="E23:E37" si="7">+D23</f>
        <v>0</v>
      </c>
      <c r="F23" s="9">
        <v>980</v>
      </c>
      <c r="G23" s="9">
        <f t="shared" si="6"/>
        <v>980</v>
      </c>
      <c r="H23" s="9">
        <f t="shared" si="5"/>
        <v>0</v>
      </c>
      <c r="I23" s="9"/>
      <c r="J23" s="49"/>
      <c r="K23" s="10" t="s">
        <v>73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46118</v>
      </c>
      <c r="B24" s="113" t="s">
        <v>74</v>
      </c>
      <c r="C24" s="52" t="s">
        <v>66</v>
      </c>
      <c r="D24" s="9"/>
      <c r="E24" s="9">
        <f t="shared" si="7"/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>
        <v>4760</v>
      </c>
      <c r="L24" s="9">
        <v>980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46162</v>
      </c>
      <c r="B25" s="7" t="s">
        <v>75</v>
      </c>
      <c r="C25" s="52" t="s">
        <v>65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>
        <v>980</v>
      </c>
      <c r="J25" s="49"/>
      <c r="K25" s="10">
        <v>4760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76</v>
      </c>
      <c r="B26" s="7" t="s">
        <v>77</v>
      </c>
      <c r="C26" s="52" t="s">
        <v>65</v>
      </c>
      <c r="D26" s="9">
        <v>1290</v>
      </c>
      <c r="E26" s="9">
        <f t="shared" si="7"/>
        <v>1290</v>
      </c>
      <c r="F26" s="9"/>
      <c r="G26" s="9">
        <f t="shared" si="6"/>
        <v>0</v>
      </c>
      <c r="H26" s="9">
        <f t="shared" si="5"/>
        <v>1290</v>
      </c>
      <c r="I26" s="9"/>
      <c r="J26" s="49"/>
      <c r="K26" s="10" t="s">
        <v>78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76</v>
      </c>
      <c r="B27" s="107" t="s">
        <v>77</v>
      </c>
      <c r="C27" s="52" t="s">
        <v>65</v>
      </c>
      <c r="D27" s="9">
        <v>-1290</v>
      </c>
      <c r="E27" s="9">
        <f t="shared" si="7"/>
        <v>-1290</v>
      </c>
      <c r="F27" s="9"/>
      <c r="G27" s="9">
        <f t="shared" si="6"/>
        <v>0</v>
      </c>
      <c r="H27" s="9">
        <f t="shared" si="5"/>
        <v>-1290</v>
      </c>
      <c r="I27" s="9"/>
      <c r="J27" s="49"/>
      <c r="K27" s="10" t="s">
        <v>71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76</v>
      </c>
      <c r="B28" s="7" t="s">
        <v>80</v>
      </c>
      <c r="C28" s="52" t="s">
        <v>65</v>
      </c>
      <c r="D28" s="9">
        <v>-980</v>
      </c>
      <c r="E28" s="9">
        <f t="shared" si="7"/>
        <v>-980</v>
      </c>
      <c r="F28" s="9"/>
      <c r="G28" s="9">
        <f t="shared" si="6"/>
        <v>0</v>
      </c>
      <c r="H28" s="9">
        <f t="shared" si="5"/>
        <v>-980</v>
      </c>
      <c r="I28" s="9"/>
      <c r="J28" s="49"/>
      <c r="K28" s="10" t="s">
        <v>78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76</v>
      </c>
      <c r="B29" s="7" t="s">
        <v>80</v>
      </c>
      <c r="C29" s="52" t="s">
        <v>65</v>
      </c>
      <c r="D29" s="9">
        <v>980</v>
      </c>
      <c r="E29" s="9">
        <f t="shared" si="7"/>
        <v>980</v>
      </c>
      <c r="F29" s="9"/>
      <c r="G29" s="9">
        <f t="shared" si="6"/>
        <v>0</v>
      </c>
      <c r="H29" s="9">
        <f t="shared" si="5"/>
        <v>980</v>
      </c>
      <c r="I29" s="9"/>
      <c r="J29" s="49"/>
      <c r="K29" s="10" t="s">
        <v>71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76</v>
      </c>
      <c r="B30" s="7" t="s">
        <v>80</v>
      </c>
      <c r="C30" s="52" t="s">
        <v>65</v>
      </c>
      <c r="D30" s="9">
        <v>16830</v>
      </c>
      <c r="E30" s="9">
        <f t="shared" si="7"/>
        <v>16830</v>
      </c>
      <c r="F30" s="9"/>
      <c r="G30" s="9">
        <f t="shared" si="6"/>
        <v>0</v>
      </c>
      <c r="H30" s="9">
        <f t="shared" si="5"/>
        <v>16830</v>
      </c>
      <c r="I30" s="9"/>
      <c r="J30" s="49"/>
      <c r="K30" s="10" t="s">
        <v>78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76</v>
      </c>
      <c r="B31" s="7" t="s">
        <v>80</v>
      </c>
      <c r="C31" s="52" t="s">
        <v>65</v>
      </c>
      <c r="D31" s="9">
        <v>980</v>
      </c>
      <c r="E31" s="9">
        <f t="shared" si="7"/>
        <v>980</v>
      </c>
      <c r="F31" s="9"/>
      <c r="G31" s="9">
        <f t="shared" si="6"/>
        <v>0</v>
      </c>
      <c r="H31" s="9">
        <f t="shared" ref="H31:H33" si="8">+D31</f>
        <v>980</v>
      </c>
      <c r="I31" s="9"/>
      <c r="J31" s="49"/>
      <c r="K31" s="10" t="s">
        <v>78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76</v>
      </c>
      <c r="B32" s="7" t="s">
        <v>80</v>
      </c>
      <c r="C32" s="52" t="s">
        <v>65</v>
      </c>
      <c r="D32" s="9">
        <v>-16830</v>
      </c>
      <c r="E32" s="9">
        <f t="shared" si="7"/>
        <v>-16830</v>
      </c>
      <c r="F32" s="9"/>
      <c r="G32" s="9">
        <f t="shared" si="6"/>
        <v>0</v>
      </c>
      <c r="H32" s="9">
        <f t="shared" si="8"/>
        <v>-16830</v>
      </c>
      <c r="I32" s="9"/>
      <c r="J32" s="49"/>
      <c r="K32" s="10" t="s">
        <v>71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 t="s">
        <v>76</v>
      </c>
      <c r="B33" s="7" t="s">
        <v>80</v>
      </c>
      <c r="C33" s="52" t="s">
        <v>65</v>
      </c>
      <c r="D33" s="9">
        <v>-980</v>
      </c>
      <c r="E33" s="9">
        <f t="shared" si="7"/>
        <v>-980</v>
      </c>
      <c r="F33" s="9"/>
      <c r="G33" s="9">
        <f t="shared" si="6"/>
        <v>0</v>
      </c>
      <c r="H33" s="9">
        <f t="shared" si="8"/>
        <v>-980</v>
      </c>
      <c r="I33" s="9"/>
      <c r="J33" s="49"/>
      <c r="K33" s="10" t="s">
        <v>71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76</v>
      </c>
      <c r="B34" s="7" t="s">
        <v>80</v>
      </c>
      <c r="C34" s="52" t="s">
        <v>65</v>
      </c>
      <c r="D34" s="9">
        <v>980</v>
      </c>
      <c r="E34" s="9">
        <f t="shared" si="7"/>
        <v>980</v>
      </c>
      <c r="F34" s="9"/>
      <c r="G34" s="9">
        <f t="shared" ref="G34:G49" si="9">IF(J34&gt;0,0,F34)</f>
        <v>0</v>
      </c>
      <c r="H34" s="9">
        <f t="shared" ref="H34:H49" si="10">+D34</f>
        <v>980</v>
      </c>
      <c r="I34" s="9"/>
      <c r="J34" s="49"/>
      <c r="K34" s="10" t="s">
        <v>78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 t="s">
        <v>76</v>
      </c>
      <c r="B35" s="7" t="s">
        <v>80</v>
      </c>
      <c r="C35" s="52" t="s">
        <v>65</v>
      </c>
      <c r="D35" s="9">
        <v>-980</v>
      </c>
      <c r="E35" s="9">
        <f t="shared" si="7"/>
        <v>-980</v>
      </c>
      <c r="F35" s="9"/>
      <c r="G35" s="9">
        <f t="shared" si="9"/>
        <v>0</v>
      </c>
      <c r="H35" s="9">
        <f t="shared" si="10"/>
        <v>-980</v>
      </c>
      <c r="I35" s="9"/>
      <c r="J35" s="49"/>
      <c r="K35" s="10" t="s">
        <v>71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45" t="s">
        <v>79</v>
      </c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26346810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2026-04-06T21:42:42Z</cp:lastPrinted>
  <dcterms:created xsi:type="dcterms:W3CDTF">1999-12-06T21:37:36Z</dcterms:created>
  <dcterms:modified xsi:type="dcterms:W3CDTF">2026-08-10T15:42:58Z</dcterms:modified>
</cp:coreProperties>
</file>