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7D13719F-7AA2-41B9-97EE-7B9974AFEC8E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G15" i="1"/>
  <c r="G16" i="1"/>
  <c r="G17" i="1"/>
  <c r="E15" i="1"/>
  <c r="E16" i="1"/>
  <c r="E17" i="1"/>
  <c r="M11" i="1"/>
  <c r="I11" i="1"/>
  <c r="F11" i="1"/>
  <c r="L10" i="1" s="1"/>
  <c r="L12" i="1" s="1"/>
  <c r="D11" i="1"/>
  <c r="H18" i="1" l="1"/>
  <c r="H19" i="1"/>
  <c r="G18" i="1"/>
  <c r="G19" i="1"/>
  <c r="G21" i="1"/>
  <c r="G20" i="1"/>
  <c r="E18" i="1"/>
  <c r="E19" i="1"/>
  <c r="E21" i="1"/>
  <c r="E20" i="1"/>
  <c r="E22" i="1"/>
  <c r="H21" i="1" l="1"/>
  <c r="H20" i="1"/>
  <c r="H22" i="1"/>
  <c r="H23" i="1"/>
  <c r="H24" i="1"/>
  <c r="H25" i="1"/>
  <c r="H26" i="1"/>
  <c r="H27" i="1"/>
  <c r="H28" i="1"/>
  <c r="H29" i="1"/>
  <c r="H30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G22" i="1"/>
  <c r="E23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H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240" i="1"/>
  <c r="G240" i="1"/>
  <c r="H240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<sst xmlns="http://schemas.openxmlformats.org/spreadsheetml/2006/main" count="366" uniqueCount="81">
  <si>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</si>
  <si>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</si>
  <si>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</si>
  <si>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</si>
  <si>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</si>
  <si>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</si>
  <si>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</si>
  <si>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</si>
  <si>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</si>
  <si>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</si>
  <si>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</si>
  <si>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</si>
  <si>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</si>
  <si>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</si>
  <si>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</si>
  <si>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</si>
  <si>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</si>
  <si>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</si>
  <si>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</si>
  <si>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</si>
  <si>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</si>
  <si>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</si>
  <si>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</si>
  <si>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</si>
  <si>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</si>
  <si>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</si>
  <si>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</si>
  <si>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</si>
  <si>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</si>
  <si>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</si>
  <si>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</si>
  <si>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</si>
  <si>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</si>
  <si>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</si>
  <si>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</si>
  <si>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</si>
  <si>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</si>
  <si>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</si>
  <si>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</si>
  <si>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</si>
  <si>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</si>
  <si>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</si>
  <si>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</si>
  <si>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</si>
  <si>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</si>
  <si>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</si>
  <si>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</si>
  <si>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</si>
  <si>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</si>
  <si>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</si>
  <si>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</si>
  <si>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</si>
  <si>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</si>
  <si>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</si>
  <si>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</si>
  <si>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</si>
  <si>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</si>
  <si>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</si>
  <si>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</si>
  <si>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WSU - Wildcat Square Housing Development (DELEGATED)</t>
  </si>
  <si>
    <t>3000-300-3402-FWBAA-26337810</t>
  </si>
  <si>
    <t xml:space="preserve"> IDT30026C30000030 IDT INCREASE WSU EST REV - 26337810 COMMITMENT LETTER</t>
  </si>
  <si>
    <t>4761</t>
  </si>
  <si>
    <t>HH</t>
  </si>
  <si>
    <t xml:space="preserve"> IDT1502600000058 26337810 WILDCAT SQUARE HOUSING: Management Fee</t>
  </si>
  <si>
    <t>6137</t>
  </si>
  <si>
    <t>NA</t>
  </si>
  <si>
    <t>UTAH STATE FIRE MARSHAL'S OFFICE GAX30026C2000203 GENERAL BUILDING FIRE PLANS -26-262-03/24/2026</t>
  </si>
  <si>
    <t>RE 26C3*352</t>
  </si>
  <si>
    <t>WEST COAST CODE CONSULTANTS INC GAX30026C5000116 Plan Review Services 04/03/2026 - 1ST REVIEW</t>
  </si>
  <si>
    <t>6139</t>
  </si>
  <si>
    <t>WEBER STATE UNIVERSITY CR30026M5000108 26337810 WSU - Wildcat Square Housing Development (DELEGATED)</t>
  </si>
  <si>
    <t>WEBER STATE UNIVERSITY RE30026C3000352 26337810 WSU - Wildcat Square Housing Development (DELEGATED)</t>
  </si>
  <si>
    <t>13/26</t>
  </si>
  <si>
    <t>RE 26C3*392</t>
  </si>
  <si>
    <t xml:space="preserve"> IDT30026000000322 CHANGING REVENUE_SOURCE TO 4658</t>
  </si>
  <si>
    <t xml:space="preserve"> IDT30026000000319 CHANGING REVENUE_SOURCE TO 4658</t>
  </si>
  <si>
    <t xml:space="preserve"> IDT30026000000321 CHANGING REVENUE_SOURCE TO 4658</t>
  </si>
  <si>
    <t>4658</t>
  </si>
  <si>
    <t>4760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</si>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</sst>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7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0" fontId="4" fillId="0" borderId="0" xfId="2" applyNumberFormat="1" applyFont="1" applyBorder="1" applyProtection="1"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0"/>
  <sheetViews>
    <sheetView tabSelected="1" zoomScaleNormal="75" workbookViewId="0">
      <pane ySplit="12" topLeftCell="A13" activePane="bottomLeft" state="frozen"/>
      <selection pane="bottomLeft" activeCell="C31" sqref="C23:C31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26337810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125746.08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SUM(D14:D999)</f>
        <v>350000</v>
      </c>
      <c r="E11" s="12">
        <f>SUM(E14:E999)-F11</f>
        <v>224253.91999999998</v>
      </c>
      <c r="F11" s="12">
        <f>SUM(F14:F999)</f>
        <v>125746.08</v>
      </c>
      <c r="G11" s="12">
        <f>SUM(G14:G999)</f>
        <v>125746.08</v>
      </c>
      <c r="H11" s="12">
        <f>+D11-G11</f>
        <v>224253.91999999998</v>
      </c>
      <c r="I11" s="12">
        <f>SUM(I14:I999)</f>
        <v>4857.92</v>
      </c>
      <c r="J11" s="83"/>
      <c r="K11" s="84"/>
      <c r="L11" s="105">
        <f>SUM(L13:L998)</f>
        <v>125746.08</v>
      </c>
      <c r="M11" s="105">
        <f>SUM(M13:M999)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-125746.08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0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2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45962</v>
      </c>
      <c r="B15" s="7" t="s">
        <v>61</v>
      </c>
      <c r="C15" s="108" t="s">
        <v>63</v>
      </c>
      <c r="D15" s="9">
        <v>350000</v>
      </c>
      <c r="E15" s="9">
        <f t="shared" si="2"/>
        <v>350000</v>
      </c>
      <c r="F15" s="9"/>
      <c r="G15" s="9">
        <f t="shared" si="0"/>
        <v>0</v>
      </c>
      <c r="H15" s="9">
        <f t="shared" ref="H15:H17" si="3">+D15</f>
        <v>350000</v>
      </c>
      <c r="I15" s="9"/>
      <c r="J15" s="49"/>
      <c r="K15" s="10" t="s">
        <v>62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46093</v>
      </c>
      <c r="B16" s="113" t="s">
        <v>64</v>
      </c>
      <c r="C16" s="52" t="s">
        <v>63</v>
      </c>
      <c r="D16" s="9"/>
      <c r="E16" s="9">
        <f t="shared" si="2"/>
        <v>0</v>
      </c>
      <c r="F16" s="9">
        <v>119200</v>
      </c>
      <c r="G16" s="9">
        <f t="shared" si="0"/>
        <v>119200</v>
      </c>
      <c r="H16" s="9">
        <f t="shared" si="3"/>
        <v>0</v>
      </c>
      <c r="I16" s="9"/>
      <c r="J16" s="49"/>
      <c r="K16" s="10" t="s">
        <v>65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46155</v>
      </c>
      <c r="B17" s="7" t="s">
        <v>67</v>
      </c>
      <c r="C17" s="52" t="s">
        <v>63</v>
      </c>
      <c r="D17" s="9"/>
      <c r="E17" s="9">
        <f t="shared" si="2"/>
        <v>0</v>
      </c>
      <c r="F17" s="9">
        <v>4671.08</v>
      </c>
      <c r="G17" s="9">
        <f t="shared" si="0"/>
        <v>4671.08</v>
      </c>
      <c r="H17" s="9">
        <f t="shared" si="3"/>
        <v>0</v>
      </c>
      <c r="I17" s="9"/>
      <c r="J17" s="49"/>
      <c r="K17" s="10" t="s">
        <v>65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46181</v>
      </c>
      <c r="B18" s="114" t="s">
        <v>68</v>
      </c>
      <c r="C18" s="52" t="s">
        <v>66</v>
      </c>
      <c r="D18" s="9"/>
      <c r="E18" s="9">
        <f t="shared" si="2"/>
        <v>0</v>
      </c>
      <c r="F18" s="9"/>
      <c r="G18" s="9">
        <f t="shared" si="0"/>
        <v>0</v>
      </c>
      <c r="H18" s="9">
        <f t="shared" ref="H18:H19" si="4">+D18</f>
        <v>0</v>
      </c>
      <c r="I18" s="9"/>
      <c r="J18" s="49"/>
      <c r="K18" s="10">
        <v>4760</v>
      </c>
      <c r="L18" s="116">
        <v>4857.92</v>
      </c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46185</v>
      </c>
      <c r="B19" s="7" t="s">
        <v>69</v>
      </c>
      <c r="C19" s="52" t="s">
        <v>63</v>
      </c>
      <c r="D19" s="9"/>
      <c r="E19" s="9">
        <f t="shared" si="2"/>
        <v>0</v>
      </c>
      <c r="F19" s="9">
        <v>1875</v>
      </c>
      <c r="G19" s="9">
        <f t="shared" si="0"/>
        <v>1875</v>
      </c>
      <c r="H19" s="9">
        <f t="shared" si="4"/>
        <v>0</v>
      </c>
      <c r="I19" s="9"/>
      <c r="J19" s="49"/>
      <c r="K19" s="10" t="s">
        <v>70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46186</v>
      </c>
      <c r="B20" s="7" t="s">
        <v>72</v>
      </c>
      <c r="C20" s="52" t="s">
        <v>63</v>
      </c>
      <c r="D20" s="9"/>
      <c r="E20" s="9">
        <f t="shared" si="2"/>
        <v>0</v>
      </c>
      <c r="F20" s="9"/>
      <c r="G20" s="9">
        <f t="shared" si="0"/>
        <v>0</v>
      </c>
      <c r="H20" s="9">
        <f t="shared" ref="H20:H30" si="5">+D20</f>
        <v>0</v>
      </c>
      <c r="I20" s="9"/>
      <c r="J20" s="49"/>
      <c r="K20" s="10">
        <v>4760</v>
      </c>
      <c r="L20" s="9">
        <v>186.84</v>
      </c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 t="s">
        <v>73</v>
      </c>
      <c r="B21" s="7" t="s">
        <v>71</v>
      </c>
      <c r="C21" s="52" t="s">
        <v>63</v>
      </c>
      <c r="D21" s="9"/>
      <c r="E21" s="9">
        <f>+D21</f>
        <v>0</v>
      </c>
      <c r="F21" s="9"/>
      <c r="G21" s="9">
        <f>IF(J21&gt;0,0,F21)</f>
        <v>0</v>
      </c>
      <c r="H21" s="9">
        <f>+D21</f>
        <v>0</v>
      </c>
      <c r="I21" s="9">
        <v>4857.92</v>
      </c>
      <c r="J21" s="49"/>
      <c r="K21" s="10">
        <v>4760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 t="s">
        <v>73</v>
      </c>
      <c r="B22" s="114" t="s">
        <v>74</v>
      </c>
      <c r="C22" s="52" t="s">
        <v>66</v>
      </c>
      <c r="D22" s="8"/>
      <c r="E22" s="9">
        <f t="shared" si="2"/>
        <v>0</v>
      </c>
      <c r="F22" s="9"/>
      <c r="G22" s="9">
        <f t="shared" ref="G22:G33" si="6">IF(J22&gt;0,0,F22)</f>
        <v>0</v>
      </c>
      <c r="H22" s="9">
        <f t="shared" si="5"/>
        <v>0</v>
      </c>
      <c r="I22" s="9"/>
      <c r="J22" s="49"/>
      <c r="K22" s="10">
        <v>4760</v>
      </c>
      <c r="L22" s="8">
        <v>120701.32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 t="s">
        <v>73</v>
      </c>
      <c r="B23" s="7" t="s">
        <v>75</v>
      </c>
      <c r="C23" s="52" t="s">
        <v>63</v>
      </c>
      <c r="D23" s="9">
        <v>119200</v>
      </c>
      <c r="E23" s="9">
        <f t="shared" ref="E23:E37" si="7">+D23</f>
        <v>119200</v>
      </c>
      <c r="F23" s="9"/>
      <c r="G23" s="9">
        <f t="shared" si="6"/>
        <v>0</v>
      </c>
      <c r="H23" s="9">
        <f t="shared" si="5"/>
        <v>119200</v>
      </c>
      <c r="I23" s="9"/>
      <c r="J23" s="49"/>
      <c r="K23" s="10" t="s">
        <v>78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 t="s">
        <v>73</v>
      </c>
      <c r="B24" s="7" t="s">
        <v>75</v>
      </c>
      <c r="C24" s="52" t="s">
        <v>63</v>
      </c>
      <c r="D24" s="9">
        <v>-119200</v>
      </c>
      <c r="E24" s="9">
        <f t="shared" si="7"/>
        <v>-119200</v>
      </c>
      <c r="F24" s="9"/>
      <c r="G24" s="9">
        <f t="shared" si="6"/>
        <v>0</v>
      </c>
      <c r="H24" s="9">
        <f t="shared" si="5"/>
        <v>-119200</v>
      </c>
      <c r="I24" s="9"/>
      <c r="J24" s="49"/>
      <c r="K24" s="10" t="s">
        <v>79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 t="s">
        <v>73</v>
      </c>
      <c r="B25" s="7" t="s">
        <v>76</v>
      </c>
      <c r="C25" s="52" t="s">
        <v>63</v>
      </c>
      <c r="D25" s="9">
        <v>-186.84</v>
      </c>
      <c r="E25" s="9">
        <f t="shared" si="7"/>
        <v>-186.84</v>
      </c>
      <c r="F25" s="9"/>
      <c r="G25" s="9">
        <f t="shared" si="6"/>
        <v>0</v>
      </c>
      <c r="H25" s="9">
        <f t="shared" si="5"/>
        <v>-186.84</v>
      </c>
      <c r="I25" s="9"/>
      <c r="J25" s="49"/>
      <c r="K25" s="10" t="s">
        <v>79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 t="s">
        <v>73</v>
      </c>
      <c r="B26" s="7" t="s">
        <v>76</v>
      </c>
      <c r="C26" s="52" t="s">
        <v>63</v>
      </c>
      <c r="D26" s="9">
        <v>-119200</v>
      </c>
      <c r="E26" s="9">
        <f t="shared" si="7"/>
        <v>-119200</v>
      </c>
      <c r="F26" s="9"/>
      <c r="G26" s="9">
        <f t="shared" si="6"/>
        <v>0</v>
      </c>
      <c r="H26" s="9">
        <f t="shared" si="5"/>
        <v>-119200</v>
      </c>
      <c r="I26" s="9"/>
      <c r="J26" s="49"/>
      <c r="K26" s="10" t="s">
        <v>78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 t="s">
        <v>73</v>
      </c>
      <c r="B27" s="107" t="s">
        <v>76</v>
      </c>
      <c r="C27" s="52" t="s">
        <v>63</v>
      </c>
      <c r="D27" s="9">
        <v>119200</v>
      </c>
      <c r="E27" s="9">
        <f t="shared" si="7"/>
        <v>119200</v>
      </c>
      <c r="F27" s="9"/>
      <c r="G27" s="9">
        <f t="shared" si="6"/>
        <v>0</v>
      </c>
      <c r="H27" s="9">
        <f t="shared" si="5"/>
        <v>119200</v>
      </c>
      <c r="I27" s="9"/>
      <c r="J27" s="49"/>
      <c r="K27" s="10" t="s">
        <v>79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 t="s">
        <v>73</v>
      </c>
      <c r="B28" s="7" t="s">
        <v>76</v>
      </c>
      <c r="C28" s="52" t="s">
        <v>63</v>
      </c>
      <c r="D28" s="9">
        <v>186.84</v>
      </c>
      <c r="E28" s="9">
        <f t="shared" si="7"/>
        <v>186.84</v>
      </c>
      <c r="F28" s="9"/>
      <c r="G28" s="9">
        <f t="shared" si="6"/>
        <v>0</v>
      </c>
      <c r="H28" s="9">
        <f t="shared" si="5"/>
        <v>186.84</v>
      </c>
      <c r="I28" s="9"/>
      <c r="J28" s="49"/>
      <c r="K28" s="10" t="s">
        <v>78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 t="s">
        <v>73</v>
      </c>
      <c r="B29" s="7" t="s">
        <v>76</v>
      </c>
      <c r="C29" s="52" t="s">
        <v>63</v>
      </c>
      <c r="D29" s="9">
        <v>4671.08</v>
      </c>
      <c r="E29" s="9">
        <f t="shared" si="7"/>
        <v>4671.08</v>
      </c>
      <c r="F29" s="9"/>
      <c r="G29" s="9">
        <f t="shared" si="6"/>
        <v>0</v>
      </c>
      <c r="H29" s="9">
        <f t="shared" si="5"/>
        <v>4671.08</v>
      </c>
      <c r="I29" s="9"/>
      <c r="J29" s="49"/>
      <c r="K29" s="10" t="s">
        <v>78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 t="s">
        <v>73</v>
      </c>
      <c r="B30" s="7" t="s">
        <v>76</v>
      </c>
      <c r="C30" s="52" t="s">
        <v>63</v>
      </c>
      <c r="D30" s="9">
        <v>-4671.08</v>
      </c>
      <c r="E30" s="9">
        <f t="shared" si="7"/>
        <v>-4671.08</v>
      </c>
      <c r="F30" s="9"/>
      <c r="G30" s="9">
        <f t="shared" si="6"/>
        <v>0</v>
      </c>
      <c r="H30" s="9">
        <f t="shared" si="5"/>
        <v>-4671.08</v>
      </c>
      <c r="I30" s="9"/>
      <c r="J30" s="49"/>
      <c r="K30" s="10" t="s">
        <v>79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 t="s">
        <v>73</v>
      </c>
      <c r="B31" s="7" t="s">
        <v>77</v>
      </c>
      <c r="C31" s="52" t="s">
        <v>63</v>
      </c>
      <c r="D31" s="9">
        <v>120701.32</v>
      </c>
      <c r="E31" s="9">
        <f t="shared" si="7"/>
        <v>120701.32</v>
      </c>
      <c r="F31" s="9"/>
      <c r="G31" s="9">
        <f t="shared" si="6"/>
        <v>0</v>
      </c>
      <c r="H31" s="9">
        <f t="shared" ref="H31:H33" si="8">+D31</f>
        <v>120701.32</v>
      </c>
      <c r="I31" s="9"/>
      <c r="J31" s="49"/>
      <c r="K31" s="10" t="s">
        <v>78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 t="s">
        <v>73</v>
      </c>
      <c r="B32" s="7" t="s">
        <v>77</v>
      </c>
      <c r="C32" s="52" t="s">
        <v>63</v>
      </c>
      <c r="D32" s="9">
        <v>-120701.32</v>
      </c>
      <c r="E32" s="9">
        <f t="shared" si="7"/>
        <v>-120701.32</v>
      </c>
      <c r="F32" s="9"/>
      <c r="G32" s="9">
        <f t="shared" si="6"/>
        <v>0</v>
      </c>
      <c r="H32" s="9">
        <f t="shared" si="8"/>
        <v>-120701.32</v>
      </c>
      <c r="I32" s="9"/>
      <c r="J32" s="49"/>
      <c r="K32" s="10" t="s">
        <v>79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45" t="s">
        <v>80</v>
      </c>
      <c r="B34" s="7"/>
      <c r="C34" s="52" t="s">
        <v>52</v>
      </c>
      <c r="D34" s="9"/>
      <c r="E34" s="9">
        <f t="shared" si="7"/>
        <v>0</v>
      </c>
      <c r="F34" s="9"/>
      <c r="G34" s="9">
        <f t="shared" ref="G34:G49" si="9">IF(J34&gt;0,0,F34)</f>
        <v>0</v>
      </c>
      <c r="H34" s="9">
        <f t="shared" ref="H34:H49" si="10">+D34</f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si="9"/>
        <v>0</v>
      </c>
      <c r="H35" s="9">
        <f t="shared" si="10"/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ref="E38:E53" si="11">+D38</f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11"/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48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ref="G50:G65" si="12">IF(J50&gt;0,0,F50)</f>
        <v>0</v>
      </c>
      <c r="H50" s="9">
        <f t="shared" ref="H50:H65" si="13">+D50</f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si="12"/>
        <v>0</v>
      </c>
      <c r="H51" s="9">
        <f t="shared" si="13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ref="E54:E69" si="14">+D54</f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4"/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ref="G66:G81" si="15">IF(J66&gt;0,0,F66)</f>
        <v>0</v>
      </c>
      <c r="H66" s="9">
        <f t="shared" ref="H66:H81" si="16">+D66</f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si="15"/>
        <v>0</v>
      </c>
      <c r="H67" s="9">
        <f t="shared" si="16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ref="E70:E85" si="17">+D70</f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7"/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ref="G82:G97" si="18">IF(J82&gt;0,0,F82)</f>
        <v>0</v>
      </c>
      <c r="H82" s="9">
        <f t="shared" ref="H82:H97" si="19">+D82</f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si="18"/>
        <v>0</v>
      </c>
      <c r="H83" s="9">
        <f t="shared" si="19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ref="E86:E101" si="20">+D86</f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20"/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ref="G98:G113" si="21">IF(J98&gt;0,0,F98)</f>
        <v>0</v>
      </c>
      <c r="H98" s="9">
        <f t="shared" ref="H98:H113" si="22">+D98</f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si="21"/>
        <v>0</v>
      </c>
      <c r="H99" s="9">
        <f t="shared" si="22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ref="E102:E117" si="23">+D102</f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3"/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ref="G114:G129" si="24">IF(J114&gt;0,0,F114)</f>
        <v>0</v>
      </c>
      <c r="H114" s="9">
        <f t="shared" ref="H114:H129" si="25">+D114</f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si="24"/>
        <v>0</v>
      </c>
      <c r="H115" s="9">
        <f t="shared" si="25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ref="E118:E133" si="26">+D118</f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6"/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ref="G130:G145" si="27">IF(J130&gt;0,0,F130)</f>
        <v>0</v>
      </c>
      <c r="H130" s="9">
        <f t="shared" ref="H130:H145" si="28">+D130</f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si="27"/>
        <v>0</v>
      </c>
      <c r="H131" s="9">
        <f t="shared" si="28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ref="E134:E149" si="29">+D134</f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9"/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ref="G146:G161" si="30">IF(J146&gt;0,0,F146)</f>
        <v>0</v>
      </c>
      <c r="H146" s="9">
        <f t="shared" ref="H146:H161" si="31">+D146</f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si="30"/>
        <v>0</v>
      </c>
      <c r="H147" s="9">
        <f t="shared" si="31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ref="E150:E165" si="32">+D150</f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32"/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ref="G162:G177" si="33">IF(J162&gt;0,0,F162)</f>
        <v>0</v>
      </c>
      <c r="H162" s="9">
        <f t="shared" ref="H162:H177" si="34">+D162</f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si="33"/>
        <v>0</v>
      </c>
      <c r="H163" s="9">
        <f t="shared" si="34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ref="E166:E181" si="35">+D166</f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5"/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ref="G178:G193" si="36">IF(J178&gt;0,0,F178)</f>
        <v>0</v>
      </c>
      <c r="H178" s="9">
        <f t="shared" ref="H178:H193" si="37">+D178</f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si="36"/>
        <v>0</v>
      </c>
      <c r="H179" s="9">
        <f t="shared" si="37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ref="E182:E197" si="38">+D182</f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8"/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ref="G194:G209" si="39">IF(J194&gt;0,0,F194)</f>
        <v>0</v>
      </c>
      <c r="H194" s="9">
        <f t="shared" ref="H194:H209" si="40">+D194</f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si="39"/>
        <v>0</v>
      </c>
      <c r="H195" s="9">
        <f t="shared" si="40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ref="E198:E213" si="41">+D198</f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41"/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ref="G210:G225" si="42">IF(J210&gt;0,0,F210)</f>
        <v>0</v>
      </c>
      <c r="H210" s="9">
        <f t="shared" ref="H210:H225" si="43">+D210</f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si="42"/>
        <v>0</v>
      </c>
      <c r="H211" s="9">
        <f t="shared" si="43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ref="E214:E229" si="44">+D214</f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4"/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ref="G226:G239" si="45">IF(J226&gt;0,0,F226)</f>
        <v>0</v>
      </c>
      <c r="H226" s="9">
        <f t="shared" ref="H226:H239" si="46">+D226</f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si="45"/>
        <v>0</v>
      </c>
      <c r="H227" s="9">
        <f t="shared" si="46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ref="E230:E239" si="47">+D230</f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7"/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>+D240</f>
        <v>0</v>
      </c>
      <c r="F240" s="9"/>
      <c r="G240" s="9">
        <f>IF(J240&gt;0,0,F240)</f>
        <v>0</v>
      </c>
      <c r="H240" s="9">
        <f>+D240</f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4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26337810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2026-07-20T19:29:31Z</cp:lastPrinted>
  <dcterms:created xsi:type="dcterms:W3CDTF">1999-12-06T21:37:36Z</dcterms:created>
  <dcterms:modified xsi:type="dcterms:W3CDTF">2026-08-10T15:42:40Z</dcterms:modified>
</cp:coreProperties>
</file>