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D5EEC34B-3B3C-41E1-B989-1C37D7714F8C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PROJECT!$A$13:$K$32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1" l="1"/>
  <c r="G23" i="1"/>
  <c r="H22" i="1"/>
  <c r="G22" i="1"/>
  <c r="H21" i="1"/>
  <c r="G21" i="1"/>
  <c r="H20" i="1"/>
  <c r="G20" i="1"/>
  <c r="E24" i="1"/>
  <c r="E23" i="1"/>
  <c r="E22" i="1"/>
  <c r="E21" i="1"/>
  <c r="E20" i="1"/>
  <c r="L11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4" i="1"/>
  <c r="G19" i="1"/>
  <c r="G25" i="1"/>
  <c r="G26" i="1"/>
  <c r="E19" i="1"/>
  <c r="E25" i="1"/>
  <c r="E26" i="1"/>
  <c r="E27" i="1"/>
  <c r="H25" i="1" l="1"/>
  <c r="H26" i="1"/>
  <c r="H27" i="1"/>
  <c r="H28" i="1"/>
  <c r="H29" i="1"/>
  <c r="H30" i="1"/>
  <c r="H31" i="1"/>
  <c r="H32" i="1"/>
  <c r="H33" i="1"/>
  <c r="H34" i="1"/>
  <c r="H35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244" i="1"/>
  <c r="G244" i="1"/>
  <c r="H244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E35" i="1"/>
  <c r="G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245" i="1"/>
  <c r="G245" i="1"/>
  <c r="H245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<sst xmlns="http://schemas.openxmlformats.org/spreadsheetml/2006/main" count="340" uniqueCount="78">
  <si>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</si>
  <si>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</si>
  <si>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</si>
  <si>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</si>
  <si>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</si>
  <si>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</si>
  <si>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</si>
  <si>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</si>
  <si>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</si>
  <si>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</si>
  <si>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</si>
  <si>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</si>
  <si>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</si>
  <si>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</si>
  <si>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</si>
  <si>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</si>
  <si>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</si>
  <si>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</si>
  <si>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</si>
  <si>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</si>
  <si>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</si>
  <si>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</si>
  <si>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</si>
  <si>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</si>
  <si>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</si>
  <si>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</si>
  <si>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</si>
  <si>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</si>
  <si>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</si>
  <si>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</si>
  <si>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</si>
  <si>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</si>
  <si>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</si>
  <si>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</si>
  <si>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</si>
  <si>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</si>
  <si>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</si>
  <si>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</si>
  <si>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</si>
  <si>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</si>
  <si>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</si>
  <si>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</si>
  <si>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</si>
  <si>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</si>
  <si>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</si>
  <si>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</si>
  <si>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</si>
  <si>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</si>
  <si>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</si>
  <si>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</si>
  <si>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</si>
  <si>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</si>
  <si>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</si>
  <si>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</si>
  <si>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</si>
  <si>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</si>
  <si>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</si>
  <si>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</si>
  <si>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</si>
  <si>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WSU - NEW PRACTICE FIELD - DESIGN ONLY (MOU)</t>
  </si>
  <si>
    <t>3000-300-3402-FXAAA-26332810</t>
  </si>
  <si>
    <t>WEBER STATE UNIVERSITY CONTRACT</t>
  </si>
  <si>
    <t>CO</t>
  </si>
  <si>
    <t xml:space="preserve"> IDT30026C30000037 IDT WSU MOU - 26332810</t>
  </si>
  <si>
    <t>4761</t>
  </si>
  <si>
    <t>HH</t>
  </si>
  <si>
    <t xml:space="preserve"> IDT30026C30000048 MGMT FEES FROM 26332810 TO 24425300 FY26 Q2 BILLINGS</t>
  </si>
  <si>
    <t>6137</t>
  </si>
  <si>
    <t>N/A</t>
  </si>
  <si>
    <t>RE 26C3*260</t>
  </si>
  <si>
    <t>WEBER STATE UNIVERSITY CR30026M5000077 26332810 WSU - NEW PRACTICE FIELD - DESIGN ONLY (MOU)</t>
  </si>
  <si>
    <t>TOTAL COMMITMENT</t>
  </si>
  <si>
    <t>WEBER STATE UNIVERSITY CO 001</t>
  </si>
  <si>
    <t>FY'27</t>
  </si>
  <si>
    <t>13/26</t>
  </si>
  <si>
    <t xml:space="preserve"> IDT30026000000319 CHANGING REVENUE_SOURCE TO 4658</t>
  </si>
  <si>
    <t>4658</t>
  </si>
  <si>
    <t>4760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</si>
</sst>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8" fontId="18" fillId="0" borderId="0" xfId="0" applyNumberFormat="1" applyFont="1" applyProtection="1"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5"/>
  <sheetViews>
    <sheetView tabSelected="1" zoomScaleNormal="75" workbookViewId="0">
      <pane ySplit="12" topLeftCell="A13" activePane="bottomLeft" state="frozen"/>
      <selection pane="bottomLeft" activeCell="C22" sqref="C22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 t="s">
        <v>71</v>
      </c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116">
        <v>30784</v>
      </c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26332810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1391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SUM(D14:D1004)</f>
        <v>1391</v>
      </c>
      <c r="E11" s="12">
        <f>SUM(E14:E1004)-F11</f>
        <v>0</v>
      </c>
      <c r="F11" s="12">
        <f>SUM(F14:F1004)</f>
        <v>1391</v>
      </c>
      <c r="G11" s="12">
        <f>SUM(G14:G1004)</f>
        <v>1391</v>
      </c>
      <c r="H11" s="12">
        <f>+D11-G11</f>
        <v>0</v>
      </c>
      <c r="I11" s="12">
        <f>SUM(I14:I1004)</f>
        <v>1391</v>
      </c>
      <c r="J11" s="83"/>
      <c r="K11" s="84"/>
      <c r="L11" s="105">
        <f>SUM(L13:L1003)</f>
        <v>1391</v>
      </c>
      <c r="M11" s="105">
        <f>SUM(M13:M1004)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-1391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6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7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45950</v>
      </c>
      <c r="B15" s="7" t="s">
        <v>61</v>
      </c>
      <c r="C15" s="108" t="s">
        <v>62</v>
      </c>
      <c r="D15" s="9"/>
      <c r="E15" s="9">
        <f t="shared" si="2"/>
        <v>0</v>
      </c>
      <c r="F15" s="9"/>
      <c r="G15" s="9">
        <v>264092</v>
      </c>
      <c r="H15" s="9">
        <f t="shared" ref="H15:H18" si="3">+D15</f>
        <v>0</v>
      </c>
      <c r="I15" s="9"/>
      <c r="J15" s="49">
        <v>2675154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45982</v>
      </c>
      <c r="B16" s="113" t="s">
        <v>63</v>
      </c>
      <c r="C16" s="52" t="s">
        <v>65</v>
      </c>
      <c r="D16" s="9">
        <v>1391</v>
      </c>
      <c r="E16" s="9">
        <f t="shared" si="2"/>
        <v>1391</v>
      </c>
      <c r="F16" s="9"/>
      <c r="G16" s="9">
        <f t="shared" si="0"/>
        <v>0</v>
      </c>
      <c r="H16" s="9">
        <f t="shared" si="3"/>
        <v>1391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46037</v>
      </c>
      <c r="B17" s="114" t="s">
        <v>66</v>
      </c>
      <c r="C17" s="52" t="s">
        <v>65</v>
      </c>
      <c r="D17" s="9"/>
      <c r="E17" s="9">
        <f t="shared" si="2"/>
        <v>0</v>
      </c>
      <c r="F17" s="9">
        <v>1391</v>
      </c>
      <c r="G17" s="9">
        <f t="shared" si="0"/>
        <v>1391</v>
      </c>
      <c r="H17" s="9">
        <f t="shared" si="3"/>
        <v>0</v>
      </c>
      <c r="I17" s="9"/>
      <c r="J17" s="49"/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46087</v>
      </c>
      <c r="B18" s="114" t="s">
        <v>69</v>
      </c>
      <c r="C18" s="52" t="s">
        <v>68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>
        <v>4760</v>
      </c>
      <c r="L18" s="9">
        <v>1391</v>
      </c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46130</v>
      </c>
      <c r="B19" s="7" t="s">
        <v>70</v>
      </c>
      <c r="C19" s="52" t="s">
        <v>65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4" si="4">+D19</f>
        <v>0</v>
      </c>
      <c r="I19" s="9">
        <v>1391</v>
      </c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74</v>
      </c>
      <c r="B20" s="7" t="s">
        <v>75</v>
      </c>
      <c r="C20" s="52" t="s">
        <v>65</v>
      </c>
      <c r="D20" s="9">
        <v>1391</v>
      </c>
      <c r="E20" s="9">
        <f t="shared" si="2"/>
        <v>1391</v>
      </c>
      <c r="F20" s="9"/>
      <c r="G20" s="9">
        <f t="shared" ref="G20:G23" si="5">IF(J20&gt;0,0,F20)</f>
        <v>0</v>
      </c>
      <c r="H20" s="9">
        <f t="shared" ref="H20:H23" si="6">+D20</f>
        <v>1391</v>
      </c>
      <c r="I20" s="9"/>
      <c r="J20" s="49"/>
      <c r="K20" s="10" t="s">
        <v>76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74</v>
      </c>
      <c r="B21" s="7" t="s">
        <v>75</v>
      </c>
      <c r="C21" s="52" t="s">
        <v>65</v>
      </c>
      <c r="D21" s="9">
        <v>-1391</v>
      </c>
      <c r="E21" s="9">
        <f t="shared" si="2"/>
        <v>-1391</v>
      </c>
      <c r="F21" s="9"/>
      <c r="G21" s="9">
        <f t="shared" si="5"/>
        <v>0</v>
      </c>
      <c r="H21" s="9">
        <f t="shared" si="6"/>
        <v>-1391</v>
      </c>
      <c r="I21" s="9"/>
      <c r="J21" s="49"/>
      <c r="K21" s="10" t="s">
        <v>77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/>
      <c r="D22" s="9"/>
      <c r="E22" s="9">
        <f t="shared" si="2"/>
        <v>0</v>
      </c>
      <c r="F22" s="9"/>
      <c r="G22" s="9">
        <f t="shared" si="5"/>
        <v>0</v>
      </c>
      <c r="H22" s="9">
        <f t="shared" si="6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5" t="s">
        <v>73</v>
      </c>
      <c r="B23" s="7"/>
      <c r="C23" s="52"/>
      <c r="D23" s="9"/>
      <c r="E23" s="9">
        <f t="shared" si="2"/>
        <v>0</v>
      </c>
      <c r="F23" s="9"/>
      <c r="G23" s="9">
        <f t="shared" si="5"/>
        <v>0</v>
      </c>
      <c r="H23" s="9">
        <f t="shared" si="6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46206.496898148151</v>
      </c>
      <c r="B24" s="114" t="s">
        <v>72</v>
      </c>
      <c r="C24" s="52" t="s">
        <v>62</v>
      </c>
      <c r="D24" s="9"/>
      <c r="E24" s="9">
        <f t="shared" si="2"/>
        <v>0</v>
      </c>
      <c r="F24" s="9"/>
      <c r="G24" s="9">
        <v>-264092</v>
      </c>
      <c r="H24" s="9">
        <f t="shared" si="4"/>
        <v>0</v>
      </c>
      <c r="I24" s="9"/>
      <c r="J24" s="49">
        <v>2675154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ref="H25:H35" si="7">+D25</f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7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8"/>
      <c r="E27" s="9">
        <f t="shared" si="2"/>
        <v>0</v>
      </c>
      <c r="F27" s="9"/>
      <c r="G27" s="9">
        <f t="shared" ref="G27:G38" si="8">IF(J27&gt;0,0,F27)</f>
        <v>0</v>
      </c>
      <c r="H27" s="9">
        <f t="shared" si="7"/>
        <v>0</v>
      </c>
      <c r="I27" s="9"/>
      <c r="J27" s="49"/>
      <c r="K27" s="10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ref="E28:E42" si="9">+D28</f>
        <v>0</v>
      </c>
      <c r="F28" s="9"/>
      <c r="G28" s="9">
        <f t="shared" si="8"/>
        <v>0</v>
      </c>
      <c r="H28" s="9">
        <f t="shared" si="7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9"/>
        <v>0</v>
      </c>
      <c r="F29" s="9"/>
      <c r="G29" s="9">
        <f t="shared" si="8"/>
        <v>0</v>
      </c>
      <c r="H29" s="9">
        <f t="shared" si="7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9"/>
        <v>0</v>
      </c>
      <c r="F30" s="9"/>
      <c r="G30" s="9">
        <f t="shared" si="8"/>
        <v>0</v>
      </c>
      <c r="H30" s="9">
        <f t="shared" si="7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9"/>
        <v>0</v>
      </c>
      <c r="F31" s="9"/>
      <c r="G31" s="9">
        <f t="shared" si="8"/>
        <v>0</v>
      </c>
      <c r="H31" s="9">
        <f t="shared" si="7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107"/>
      <c r="C32" s="52" t="s">
        <v>52</v>
      </c>
      <c r="D32" s="9"/>
      <c r="E32" s="9">
        <f t="shared" si="9"/>
        <v>0</v>
      </c>
      <c r="F32" s="9"/>
      <c r="G32" s="9">
        <f t="shared" si="8"/>
        <v>0</v>
      </c>
      <c r="H32" s="9">
        <f t="shared" si="7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9"/>
        <v>0</v>
      </c>
      <c r="F33" s="9"/>
      <c r="G33" s="9">
        <f t="shared" si="8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9"/>
        <v>0</v>
      </c>
      <c r="F34" s="9"/>
      <c r="G34" s="9">
        <f t="shared" si="8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9"/>
        <v>0</v>
      </c>
      <c r="F35" s="9"/>
      <c r="G35" s="9">
        <f t="shared" si="8"/>
        <v>0</v>
      </c>
      <c r="H35" s="9">
        <f t="shared" si="7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9"/>
        <v>0</v>
      </c>
      <c r="F36" s="9"/>
      <c r="G36" s="9">
        <f t="shared" si="8"/>
        <v>0</v>
      </c>
      <c r="H36" s="9">
        <f t="shared" ref="H36:H38" si="10">+D36</f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9"/>
        <v>0</v>
      </c>
      <c r="F37" s="9"/>
      <c r="G37" s="9">
        <f t="shared" si="8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9"/>
        <v>0</v>
      </c>
      <c r="F38" s="9"/>
      <c r="G38" s="9">
        <f t="shared" si="8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9"/>
        <v>0</v>
      </c>
      <c r="F39" s="9"/>
      <c r="G39" s="9">
        <f t="shared" ref="G39:G54" si="11">IF(J39&gt;0,0,F39)</f>
        <v>0</v>
      </c>
      <c r="H39" s="9">
        <f t="shared" ref="H39:H54" si="12">+D39</f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9"/>
        <v>0</v>
      </c>
      <c r="F40" s="9"/>
      <c r="G40" s="9">
        <f t="shared" si="11"/>
        <v>0</v>
      </c>
      <c r="H40" s="9">
        <f t="shared" si="12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9"/>
        <v>0</v>
      </c>
      <c r="F41" s="9"/>
      <c r="G41" s="9">
        <f t="shared" si="11"/>
        <v>0</v>
      </c>
      <c r="H41" s="9">
        <f t="shared" si="12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9"/>
        <v>0</v>
      </c>
      <c r="F42" s="9"/>
      <c r="G42" s="9">
        <f t="shared" si="11"/>
        <v>0</v>
      </c>
      <c r="H42" s="9">
        <f t="shared" si="12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ref="E43:E58" si="13">+D43</f>
        <v>0</v>
      </c>
      <c r="F43" s="9"/>
      <c r="G43" s="9">
        <f t="shared" si="11"/>
        <v>0</v>
      </c>
      <c r="H43" s="9">
        <f t="shared" si="12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3"/>
        <v>0</v>
      </c>
      <c r="F44" s="9"/>
      <c r="G44" s="9">
        <f t="shared" si="11"/>
        <v>0</v>
      </c>
      <c r="H44" s="9">
        <f t="shared" si="12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3"/>
        <v>0</v>
      </c>
      <c r="F45" s="9"/>
      <c r="G45" s="9">
        <f t="shared" si="11"/>
        <v>0</v>
      </c>
      <c r="H45" s="9">
        <f t="shared" si="12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3"/>
        <v>0</v>
      </c>
      <c r="F46" s="9"/>
      <c r="G46" s="9">
        <f t="shared" si="11"/>
        <v>0</v>
      </c>
      <c r="H46" s="9">
        <f t="shared" si="12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3"/>
        <v>0</v>
      </c>
      <c r="F47" s="9"/>
      <c r="G47" s="9">
        <f t="shared" si="11"/>
        <v>0</v>
      </c>
      <c r="H47" s="9">
        <f t="shared" si="12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48"/>
      <c r="C48" s="52" t="s">
        <v>52</v>
      </c>
      <c r="D48" s="9"/>
      <c r="E48" s="9">
        <f t="shared" si="13"/>
        <v>0</v>
      </c>
      <c r="F48" s="9"/>
      <c r="G48" s="9">
        <f t="shared" si="11"/>
        <v>0</v>
      </c>
      <c r="H48" s="9">
        <f t="shared" si="12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3"/>
        <v>0</v>
      </c>
      <c r="F49" s="9"/>
      <c r="G49" s="9">
        <f t="shared" si="11"/>
        <v>0</v>
      </c>
      <c r="H49" s="9">
        <f t="shared" si="12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3"/>
        <v>0</v>
      </c>
      <c r="F50" s="9"/>
      <c r="G50" s="9">
        <f t="shared" si="11"/>
        <v>0</v>
      </c>
      <c r="H50" s="9">
        <f t="shared" si="12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3"/>
        <v>0</v>
      </c>
      <c r="F51" s="9"/>
      <c r="G51" s="9">
        <f t="shared" si="11"/>
        <v>0</v>
      </c>
      <c r="H51" s="9">
        <f t="shared" si="12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3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3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3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3"/>
        <v>0</v>
      </c>
      <c r="F55" s="9"/>
      <c r="G55" s="9">
        <f t="shared" ref="G55:G70" si="14">IF(J55&gt;0,0,F55)</f>
        <v>0</v>
      </c>
      <c r="H55" s="9">
        <f t="shared" ref="H55:H70" si="15">+D55</f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4"/>
        <v>0</v>
      </c>
      <c r="H56" s="9">
        <f t="shared" si="15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4"/>
        <v>0</v>
      </c>
      <c r="H57" s="9">
        <f t="shared" si="15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4"/>
        <v>0</v>
      </c>
      <c r="H58" s="9">
        <f t="shared" si="15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ref="E59:E74" si="16">+D59</f>
        <v>0</v>
      </c>
      <c r="F59" s="9"/>
      <c r="G59" s="9">
        <f t="shared" si="14"/>
        <v>0</v>
      </c>
      <c r="H59" s="9">
        <f t="shared" si="15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6"/>
        <v>0</v>
      </c>
      <c r="F60" s="9"/>
      <c r="G60" s="9">
        <f t="shared" si="14"/>
        <v>0</v>
      </c>
      <c r="H60" s="9">
        <f t="shared" si="15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6"/>
        <v>0</v>
      </c>
      <c r="F61" s="9"/>
      <c r="G61" s="9">
        <f t="shared" si="14"/>
        <v>0</v>
      </c>
      <c r="H61" s="9">
        <f t="shared" si="15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6"/>
        <v>0</v>
      </c>
      <c r="F62" s="9"/>
      <c r="G62" s="9">
        <f t="shared" si="14"/>
        <v>0</v>
      </c>
      <c r="H62" s="9">
        <f t="shared" si="15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6"/>
        <v>0</v>
      </c>
      <c r="F63" s="9"/>
      <c r="G63" s="9">
        <f t="shared" si="14"/>
        <v>0</v>
      </c>
      <c r="H63" s="9">
        <f t="shared" si="15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6"/>
        <v>0</v>
      </c>
      <c r="F64" s="9"/>
      <c r="G64" s="9">
        <f t="shared" si="14"/>
        <v>0</v>
      </c>
      <c r="H64" s="9">
        <f t="shared" si="15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6"/>
        <v>0</v>
      </c>
      <c r="F65" s="9"/>
      <c r="G65" s="9">
        <f t="shared" si="14"/>
        <v>0</v>
      </c>
      <c r="H65" s="9">
        <f t="shared" si="15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6"/>
        <v>0</v>
      </c>
      <c r="F66" s="9"/>
      <c r="G66" s="9">
        <f t="shared" si="14"/>
        <v>0</v>
      </c>
      <c r="H66" s="9">
        <f t="shared" si="15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6"/>
        <v>0</v>
      </c>
      <c r="F67" s="9"/>
      <c r="G67" s="9">
        <f t="shared" si="14"/>
        <v>0</v>
      </c>
      <c r="H67" s="9">
        <f t="shared" si="15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6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6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6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6"/>
        <v>0</v>
      </c>
      <c r="F71" s="9"/>
      <c r="G71" s="9">
        <f t="shared" ref="G71:G86" si="17">IF(J71&gt;0,0,F71)</f>
        <v>0</v>
      </c>
      <c r="H71" s="9">
        <f t="shared" ref="H71:H86" si="18">+D71</f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7"/>
        <v>0</v>
      </c>
      <c r="H72" s="9">
        <f t="shared" si="18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7"/>
        <v>0</v>
      </c>
      <c r="H73" s="9">
        <f t="shared" si="18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7"/>
        <v>0</v>
      </c>
      <c r="H74" s="9">
        <f t="shared" si="18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ref="E75:E90" si="19">+D75</f>
        <v>0</v>
      </c>
      <c r="F75" s="9"/>
      <c r="G75" s="9">
        <f t="shared" si="17"/>
        <v>0</v>
      </c>
      <c r="H75" s="9">
        <f t="shared" si="18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9"/>
        <v>0</v>
      </c>
      <c r="F76" s="9"/>
      <c r="G76" s="9">
        <f t="shared" si="17"/>
        <v>0</v>
      </c>
      <c r="H76" s="9">
        <f t="shared" si="18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9"/>
        <v>0</v>
      </c>
      <c r="F77" s="9"/>
      <c r="G77" s="9">
        <f t="shared" si="17"/>
        <v>0</v>
      </c>
      <c r="H77" s="9">
        <f t="shared" si="18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9"/>
        <v>0</v>
      </c>
      <c r="F78" s="9"/>
      <c r="G78" s="9">
        <f t="shared" si="17"/>
        <v>0</v>
      </c>
      <c r="H78" s="9">
        <f t="shared" si="18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9"/>
        <v>0</v>
      </c>
      <c r="F79" s="9"/>
      <c r="G79" s="9">
        <f t="shared" si="17"/>
        <v>0</v>
      </c>
      <c r="H79" s="9">
        <f t="shared" si="18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9"/>
        <v>0</v>
      </c>
      <c r="F80" s="9"/>
      <c r="G80" s="9">
        <f t="shared" si="17"/>
        <v>0</v>
      </c>
      <c r="H80" s="9">
        <f t="shared" si="18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9"/>
        <v>0</v>
      </c>
      <c r="F81" s="9"/>
      <c r="G81" s="9">
        <f t="shared" si="17"/>
        <v>0</v>
      </c>
      <c r="H81" s="9">
        <f t="shared" si="18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9"/>
        <v>0</v>
      </c>
      <c r="F82" s="9"/>
      <c r="G82" s="9">
        <f t="shared" si="17"/>
        <v>0</v>
      </c>
      <c r="H82" s="9">
        <f t="shared" si="18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9"/>
        <v>0</v>
      </c>
      <c r="F83" s="9"/>
      <c r="G83" s="9">
        <f t="shared" si="17"/>
        <v>0</v>
      </c>
      <c r="H83" s="9">
        <f t="shared" si="18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9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9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9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9"/>
        <v>0</v>
      </c>
      <c r="F87" s="9"/>
      <c r="G87" s="9">
        <f t="shared" ref="G87:G102" si="20">IF(J87&gt;0,0,F87)</f>
        <v>0</v>
      </c>
      <c r="H87" s="9">
        <f t="shared" ref="H87:H102" si="21">+D87</f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20"/>
        <v>0</v>
      </c>
      <c r="H88" s="9">
        <f t="shared" si="21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20"/>
        <v>0</v>
      </c>
      <c r="H89" s="9">
        <f t="shared" si="21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20"/>
        <v>0</v>
      </c>
      <c r="H90" s="9">
        <f t="shared" si="21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ref="E91:E106" si="22">+D91</f>
        <v>0</v>
      </c>
      <c r="F91" s="9"/>
      <c r="G91" s="9">
        <f t="shared" si="20"/>
        <v>0</v>
      </c>
      <c r="H91" s="9">
        <f t="shared" si="21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2"/>
        <v>0</v>
      </c>
      <c r="F92" s="9"/>
      <c r="G92" s="9">
        <f t="shared" si="20"/>
        <v>0</v>
      </c>
      <c r="H92" s="9">
        <f t="shared" si="21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2"/>
        <v>0</v>
      </c>
      <c r="F93" s="9"/>
      <c r="G93" s="9">
        <f t="shared" si="20"/>
        <v>0</v>
      </c>
      <c r="H93" s="9">
        <f t="shared" si="21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2"/>
        <v>0</v>
      </c>
      <c r="F94" s="9"/>
      <c r="G94" s="9">
        <f t="shared" si="20"/>
        <v>0</v>
      </c>
      <c r="H94" s="9">
        <f t="shared" si="21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2"/>
        <v>0</v>
      </c>
      <c r="F95" s="9"/>
      <c r="G95" s="9">
        <f t="shared" si="20"/>
        <v>0</v>
      </c>
      <c r="H95" s="9">
        <f t="shared" si="21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2"/>
        <v>0</v>
      </c>
      <c r="F96" s="9"/>
      <c r="G96" s="9">
        <f t="shared" si="20"/>
        <v>0</v>
      </c>
      <c r="H96" s="9">
        <f t="shared" si="21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2"/>
        <v>0</v>
      </c>
      <c r="F97" s="9"/>
      <c r="G97" s="9">
        <f t="shared" si="20"/>
        <v>0</v>
      </c>
      <c r="H97" s="9">
        <f t="shared" si="21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2"/>
        <v>0</v>
      </c>
      <c r="F98" s="9"/>
      <c r="G98" s="9">
        <f t="shared" si="20"/>
        <v>0</v>
      </c>
      <c r="H98" s="9">
        <f t="shared" si="21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2"/>
        <v>0</v>
      </c>
      <c r="F99" s="9"/>
      <c r="G99" s="9">
        <f t="shared" si="20"/>
        <v>0</v>
      </c>
      <c r="H99" s="9">
        <f t="shared" si="2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2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2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2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2"/>
        <v>0</v>
      </c>
      <c r="F103" s="9"/>
      <c r="G103" s="9">
        <f t="shared" ref="G103:G118" si="23">IF(J103&gt;0,0,F103)</f>
        <v>0</v>
      </c>
      <c r="H103" s="9">
        <f t="shared" ref="H103:H118" si="24">+D103</f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3"/>
        <v>0</v>
      </c>
      <c r="H104" s="9">
        <f t="shared" si="24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3"/>
        <v>0</v>
      </c>
      <c r="H105" s="9">
        <f t="shared" si="24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3"/>
        <v>0</v>
      </c>
      <c r="H106" s="9">
        <f t="shared" si="24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ref="E107:E122" si="25">+D107</f>
        <v>0</v>
      </c>
      <c r="F107" s="9"/>
      <c r="G107" s="9">
        <f t="shared" si="23"/>
        <v>0</v>
      </c>
      <c r="H107" s="9">
        <f t="shared" si="24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5"/>
        <v>0</v>
      </c>
      <c r="F108" s="9"/>
      <c r="G108" s="9">
        <f t="shared" si="23"/>
        <v>0</v>
      </c>
      <c r="H108" s="9">
        <f t="shared" si="24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5"/>
        <v>0</v>
      </c>
      <c r="F109" s="9"/>
      <c r="G109" s="9">
        <f t="shared" si="23"/>
        <v>0</v>
      </c>
      <c r="H109" s="9">
        <f t="shared" si="24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5"/>
        <v>0</v>
      </c>
      <c r="F110" s="9"/>
      <c r="G110" s="9">
        <f t="shared" si="23"/>
        <v>0</v>
      </c>
      <c r="H110" s="9">
        <f t="shared" si="24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5"/>
        <v>0</v>
      </c>
      <c r="F111" s="9"/>
      <c r="G111" s="9">
        <f t="shared" si="23"/>
        <v>0</v>
      </c>
      <c r="H111" s="9">
        <f t="shared" si="24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5"/>
        <v>0</v>
      </c>
      <c r="F112" s="9"/>
      <c r="G112" s="9">
        <f t="shared" si="23"/>
        <v>0</v>
      </c>
      <c r="H112" s="9">
        <f t="shared" si="24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5"/>
        <v>0</v>
      </c>
      <c r="F113" s="9"/>
      <c r="G113" s="9">
        <f t="shared" si="23"/>
        <v>0</v>
      </c>
      <c r="H113" s="9">
        <f t="shared" si="24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5"/>
        <v>0</v>
      </c>
      <c r="F114" s="9"/>
      <c r="G114" s="9">
        <f t="shared" si="23"/>
        <v>0</v>
      </c>
      <c r="H114" s="9">
        <f t="shared" si="24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5"/>
        <v>0</v>
      </c>
      <c r="F115" s="9"/>
      <c r="G115" s="9">
        <f t="shared" si="23"/>
        <v>0</v>
      </c>
      <c r="H115" s="9">
        <f t="shared" si="2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5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5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5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5"/>
        <v>0</v>
      </c>
      <c r="F119" s="9"/>
      <c r="G119" s="9">
        <f t="shared" ref="G119:G134" si="26">IF(J119&gt;0,0,F119)</f>
        <v>0</v>
      </c>
      <c r="H119" s="9">
        <f t="shared" ref="H119:H134" si="27">+D119</f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6"/>
        <v>0</v>
      </c>
      <c r="H120" s="9">
        <f t="shared" si="27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6"/>
        <v>0</v>
      </c>
      <c r="H121" s="9">
        <f t="shared" si="27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6"/>
        <v>0</v>
      </c>
      <c r="H122" s="9">
        <f t="shared" si="27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ref="E123:E138" si="28">+D123</f>
        <v>0</v>
      </c>
      <c r="F123" s="9"/>
      <c r="G123" s="9">
        <f t="shared" si="26"/>
        <v>0</v>
      </c>
      <c r="H123" s="9">
        <f t="shared" si="27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8"/>
        <v>0</v>
      </c>
      <c r="F124" s="9"/>
      <c r="G124" s="9">
        <f t="shared" si="26"/>
        <v>0</v>
      </c>
      <c r="H124" s="9">
        <f t="shared" si="27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8"/>
        <v>0</v>
      </c>
      <c r="F125" s="9"/>
      <c r="G125" s="9">
        <f t="shared" si="26"/>
        <v>0</v>
      </c>
      <c r="H125" s="9">
        <f t="shared" si="27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8"/>
        <v>0</v>
      </c>
      <c r="F126" s="9"/>
      <c r="G126" s="9">
        <f t="shared" si="26"/>
        <v>0</v>
      </c>
      <c r="H126" s="9">
        <f t="shared" si="27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8"/>
        <v>0</v>
      </c>
      <c r="F127" s="9"/>
      <c r="G127" s="9">
        <f t="shared" si="26"/>
        <v>0</v>
      </c>
      <c r="H127" s="9">
        <f t="shared" si="27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8"/>
        <v>0</v>
      </c>
      <c r="F128" s="9"/>
      <c r="G128" s="9">
        <f t="shared" si="26"/>
        <v>0</v>
      </c>
      <c r="H128" s="9">
        <f t="shared" si="27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8"/>
        <v>0</v>
      </c>
      <c r="F129" s="9"/>
      <c r="G129" s="9">
        <f t="shared" si="26"/>
        <v>0</v>
      </c>
      <c r="H129" s="9">
        <f t="shared" si="27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8"/>
        <v>0</v>
      </c>
      <c r="F130" s="9"/>
      <c r="G130" s="9">
        <f t="shared" si="26"/>
        <v>0</v>
      </c>
      <c r="H130" s="9">
        <f t="shared" si="27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8"/>
        <v>0</v>
      </c>
      <c r="F131" s="9"/>
      <c r="G131" s="9">
        <f t="shared" si="26"/>
        <v>0</v>
      </c>
      <c r="H131" s="9">
        <f t="shared" si="2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8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8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8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8"/>
        <v>0</v>
      </c>
      <c r="F135" s="9"/>
      <c r="G135" s="9">
        <f t="shared" ref="G135:G150" si="29">IF(J135&gt;0,0,F135)</f>
        <v>0</v>
      </c>
      <c r="H135" s="9">
        <f t="shared" ref="H135:H150" si="30">+D135</f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9"/>
        <v>0</v>
      </c>
      <c r="H136" s="9">
        <f t="shared" si="30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9"/>
        <v>0</v>
      </c>
      <c r="H137" s="9">
        <f t="shared" si="30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9"/>
        <v>0</v>
      </c>
      <c r="H138" s="9">
        <f t="shared" si="30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ref="E139:E154" si="31">+D139</f>
        <v>0</v>
      </c>
      <c r="F139" s="9"/>
      <c r="G139" s="9">
        <f t="shared" si="29"/>
        <v>0</v>
      </c>
      <c r="H139" s="9">
        <f t="shared" si="30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31"/>
        <v>0</v>
      </c>
      <c r="F140" s="9"/>
      <c r="G140" s="9">
        <f t="shared" si="29"/>
        <v>0</v>
      </c>
      <c r="H140" s="9">
        <f t="shared" si="30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31"/>
        <v>0</v>
      </c>
      <c r="F141" s="9"/>
      <c r="G141" s="9">
        <f t="shared" si="29"/>
        <v>0</v>
      </c>
      <c r="H141" s="9">
        <f t="shared" si="30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31"/>
        <v>0</v>
      </c>
      <c r="F142" s="9"/>
      <c r="G142" s="9">
        <f t="shared" si="29"/>
        <v>0</v>
      </c>
      <c r="H142" s="9">
        <f t="shared" si="30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31"/>
        <v>0</v>
      </c>
      <c r="F143" s="9"/>
      <c r="G143" s="9">
        <f t="shared" si="29"/>
        <v>0</v>
      </c>
      <c r="H143" s="9">
        <f t="shared" si="30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31"/>
        <v>0</v>
      </c>
      <c r="F144" s="9"/>
      <c r="G144" s="9">
        <f t="shared" si="29"/>
        <v>0</v>
      </c>
      <c r="H144" s="9">
        <f t="shared" si="30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31"/>
        <v>0</v>
      </c>
      <c r="F145" s="9"/>
      <c r="G145" s="9">
        <f t="shared" si="29"/>
        <v>0</v>
      </c>
      <c r="H145" s="9">
        <f t="shared" si="30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31"/>
        <v>0</v>
      </c>
      <c r="F146" s="9"/>
      <c r="G146" s="9">
        <f t="shared" si="29"/>
        <v>0</v>
      </c>
      <c r="H146" s="9">
        <f t="shared" si="30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31"/>
        <v>0</v>
      </c>
      <c r="F147" s="9"/>
      <c r="G147" s="9">
        <f t="shared" si="29"/>
        <v>0</v>
      </c>
      <c r="H147" s="9">
        <f t="shared" si="3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31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1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1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1"/>
        <v>0</v>
      </c>
      <c r="F151" s="9"/>
      <c r="G151" s="9">
        <f t="shared" ref="G151:G166" si="32">IF(J151&gt;0,0,F151)</f>
        <v>0</v>
      </c>
      <c r="H151" s="9">
        <f t="shared" ref="H151:H166" si="33">+D151</f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32"/>
        <v>0</v>
      </c>
      <c r="H152" s="9">
        <f t="shared" si="33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32"/>
        <v>0</v>
      </c>
      <c r="H153" s="9">
        <f t="shared" si="33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32"/>
        <v>0</v>
      </c>
      <c r="H154" s="9">
        <f t="shared" si="33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ref="E155:E170" si="34">+D155</f>
        <v>0</v>
      </c>
      <c r="F155" s="9"/>
      <c r="G155" s="9">
        <f t="shared" si="32"/>
        <v>0</v>
      </c>
      <c r="H155" s="9">
        <f t="shared" si="33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4"/>
        <v>0</v>
      </c>
      <c r="F156" s="9"/>
      <c r="G156" s="9">
        <f t="shared" si="32"/>
        <v>0</v>
      </c>
      <c r="H156" s="9">
        <f t="shared" si="33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4"/>
        <v>0</v>
      </c>
      <c r="F157" s="9"/>
      <c r="G157" s="9">
        <f t="shared" si="32"/>
        <v>0</v>
      </c>
      <c r="H157" s="9">
        <f t="shared" si="33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4"/>
        <v>0</v>
      </c>
      <c r="F158" s="9"/>
      <c r="G158" s="9">
        <f t="shared" si="32"/>
        <v>0</v>
      </c>
      <c r="H158" s="9">
        <f t="shared" si="33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4"/>
        <v>0</v>
      </c>
      <c r="F159" s="9"/>
      <c r="G159" s="9">
        <f t="shared" si="32"/>
        <v>0</v>
      </c>
      <c r="H159" s="9">
        <f t="shared" si="33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4"/>
        <v>0</v>
      </c>
      <c r="F160" s="9"/>
      <c r="G160" s="9">
        <f t="shared" si="32"/>
        <v>0</v>
      </c>
      <c r="H160" s="9">
        <f t="shared" si="33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4"/>
        <v>0</v>
      </c>
      <c r="F161" s="9"/>
      <c r="G161" s="9">
        <f t="shared" si="32"/>
        <v>0</v>
      </c>
      <c r="H161" s="9">
        <f t="shared" si="33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4"/>
        <v>0</v>
      </c>
      <c r="F162" s="9"/>
      <c r="G162" s="9">
        <f t="shared" si="32"/>
        <v>0</v>
      </c>
      <c r="H162" s="9">
        <f t="shared" si="33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4"/>
        <v>0</v>
      </c>
      <c r="F163" s="9"/>
      <c r="G163" s="9">
        <f t="shared" si="32"/>
        <v>0</v>
      </c>
      <c r="H163" s="9">
        <f t="shared" si="3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4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4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4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4"/>
        <v>0</v>
      </c>
      <c r="F167" s="9"/>
      <c r="G167" s="9">
        <f t="shared" ref="G167:G182" si="35">IF(J167&gt;0,0,F167)</f>
        <v>0</v>
      </c>
      <c r="H167" s="9">
        <f t="shared" ref="H167:H182" si="36">+D167</f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5"/>
        <v>0</v>
      </c>
      <c r="H168" s="9">
        <f t="shared" si="36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5"/>
        <v>0</v>
      </c>
      <c r="H169" s="9">
        <f t="shared" si="36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5"/>
        <v>0</v>
      </c>
      <c r="H170" s="9">
        <f t="shared" si="36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ref="E171:E186" si="37">+D171</f>
        <v>0</v>
      </c>
      <c r="F171" s="9"/>
      <c r="G171" s="9">
        <f t="shared" si="35"/>
        <v>0</v>
      </c>
      <c r="H171" s="9">
        <f t="shared" si="36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7"/>
        <v>0</v>
      </c>
      <c r="F172" s="9"/>
      <c r="G172" s="9">
        <f t="shared" si="35"/>
        <v>0</v>
      </c>
      <c r="H172" s="9">
        <f t="shared" si="36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7"/>
        <v>0</v>
      </c>
      <c r="F173" s="9"/>
      <c r="G173" s="9">
        <f t="shared" si="35"/>
        <v>0</v>
      </c>
      <c r="H173" s="9">
        <f t="shared" si="36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7"/>
        <v>0</v>
      </c>
      <c r="F174" s="9"/>
      <c r="G174" s="9">
        <f t="shared" si="35"/>
        <v>0</v>
      </c>
      <c r="H174" s="9">
        <f t="shared" si="36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7"/>
        <v>0</v>
      </c>
      <c r="F175" s="9"/>
      <c r="G175" s="9">
        <f t="shared" si="35"/>
        <v>0</v>
      </c>
      <c r="H175" s="9">
        <f t="shared" si="36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7"/>
        <v>0</v>
      </c>
      <c r="F176" s="9"/>
      <c r="G176" s="9">
        <f t="shared" si="35"/>
        <v>0</v>
      </c>
      <c r="H176" s="9">
        <f t="shared" si="36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7"/>
        <v>0</v>
      </c>
      <c r="F177" s="9"/>
      <c r="G177" s="9">
        <f t="shared" si="35"/>
        <v>0</v>
      </c>
      <c r="H177" s="9">
        <f t="shared" si="36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7"/>
        <v>0</v>
      </c>
      <c r="F178" s="9"/>
      <c r="G178" s="9">
        <f t="shared" si="35"/>
        <v>0</v>
      </c>
      <c r="H178" s="9">
        <f t="shared" si="36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7"/>
        <v>0</v>
      </c>
      <c r="F179" s="9"/>
      <c r="G179" s="9">
        <f t="shared" si="35"/>
        <v>0</v>
      </c>
      <c r="H179" s="9">
        <f t="shared" si="3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7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7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7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7"/>
        <v>0</v>
      </c>
      <c r="F183" s="9"/>
      <c r="G183" s="9">
        <f t="shared" ref="G183:G198" si="38">IF(J183&gt;0,0,F183)</f>
        <v>0</v>
      </c>
      <c r="H183" s="9">
        <f t="shared" ref="H183:H198" si="39">+D183</f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8"/>
        <v>0</v>
      </c>
      <c r="H184" s="9">
        <f t="shared" si="39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8"/>
        <v>0</v>
      </c>
      <c r="H185" s="9">
        <f t="shared" si="39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8"/>
        <v>0</v>
      </c>
      <c r="H186" s="9">
        <f t="shared" si="39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ref="E187:E202" si="40">+D187</f>
        <v>0</v>
      </c>
      <c r="F187" s="9"/>
      <c r="G187" s="9">
        <f t="shared" si="38"/>
        <v>0</v>
      </c>
      <c r="H187" s="9">
        <f t="shared" si="39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40"/>
        <v>0</v>
      </c>
      <c r="F188" s="9"/>
      <c r="G188" s="9">
        <f t="shared" si="38"/>
        <v>0</v>
      </c>
      <c r="H188" s="9">
        <f t="shared" si="39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40"/>
        <v>0</v>
      </c>
      <c r="F189" s="9"/>
      <c r="G189" s="9">
        <f t="shared" si="38"/>
        <v>0</v>
      </c>
      <c r="H189" s="9">
        <f t="shared" si="39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40"/>
        <v>0</v>
      </c>
      <c r="F190" s="9"/>
      <c r="G190" s="9">
        <f t="shared" si="38"/>
        <v>0</v>
      </c>
      <c r="H190" s="9">
        <f t="shared" si="39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40"/>
        <v>0</v>
      </c>
      <c r="F191" s="9"/>
      <c r="G191" s="9">
        <f t="shared" si="38"/>
        <v>0</v>
      </c>
      <c r="H191" s="9">
        <f t="shared" si="39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40"/>
        <v>0</v>
      </c>
      <c r="F192" s="9"/>
      <c r="G192" s="9">
        <f t="shared" si="38"/>
        <v>0</v>
      </c>
      <c r="H192" s="9">
        <f t="shared" si="39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40"/>
        <v>0</v>
      </c>
      <c r="F193" s="9"/>
      <c r="G193" s="9">
        <f t="shared" si="38"/>
        <v>0</v>
      </c>
      <c r="H193" s="9">
        <f t="shared" si="39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40"/>
        <v>0</v>
      </c>
      <c r="F194" s="9"/>
      <c r="G194" s="9">
        <f t="shared" si="38"/>
        <v>0</v>
      </c>
      <c r="H194" s="9">
        <f t="shared" si="3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40"/>
        <v>0</v>
      </c>
      <c r="F195" s="9"/>
      <c r="G195" s="9">
        <f t="shared" si="38"/>
        <v>0</v>
      </c>
      <c r="H195" s="9">
        <f t="shared" si="3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40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0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0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0"/>
        <v>0</v>
      </c>
      <c r="F199" s="9"/>
      <c r="G199" s="9">
        <f t="shared" ref="G199:G214" si="41">IF(J199&gt;0,0,F199)</f>
        <v>0</v>
      </c>
      <c r="H199" s="9">
        <f t="shared" ref="H199:H214" si="42">+D199</f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41"/>
        <v>0</v>
      </c>
      <c r="H200" s="9">
        <f t="shared" si="42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41"/>
        <v>0</v>
      </c>
      <c r="H201" s="9">
        <f t="shared" si="42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41"/>
        <v>0</v>
      </c>
      <c r="H202" s="9">
        <f t="shared" si="42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ref="E203:E218" si="43">+D203</f>
        <v>0</v>
      </c>
      <c r="F203" s="9"/>
      <c r="G203" s="9">
        <f t="shared" si="41"/>
        <v>0</v>
      </c>
      <c r="H203" s="9">
        <f t="shared" si="42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3"/>
        <v>0</v>
      </c>
      <c r="F204" s="9"/>
      <c r="G204" s="9">
        <f t="shared" si="41"/>
        <v>0</v>
      </c>
      <c r="H204" s="9">
        <f t="shared" si="42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3"/>
        <v>0</v>
      </c>
      <c r="F205" s="9"/>
      <c r="G205" s="9">
        <f t="shared" si="41"/>
        <v>0</v>
      </c>
      <c r="H205" s="9">
        <f t="shared" si="42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3"/>
        <v>0</v>
      </c>
      <c r="F206" s="9"/>
      <c r="G206" s="9">
        <f t="shared" si="41"/>
        <v>0</v>
      </c>
      <c r="H206" s="9">
        <f t="shared" si="42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3"/>
        <v>0</v>
      </c>
      <c r="F207" s="9"/>
      <c r="G207" s="9">
        <f t="shared" si="41"/>
        <v>0</v>
      </c>
      <c r="H207" s="9">
        <f t="shared" si="42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3"/>
        <v>0</v>
      </c>
      <c r="F208" s="9"/>
      <c r="G208" s="9">
        <f t="shared" si="41"/>
        <v>0</v>
      </c>
      <c r="H208" s="9">
        <f t="shared" si="42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3"/>
        <v>0</v>
      </c>
      <c r="F209" s="9"/>
      <c r="G209" s="9">
        <f t="shared" si="41"/>
        <v>0</v>
      </c>
      <c r="H209" s="9">
        <f t="shared" si="42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3"/>
        <v>0</v>
      </c>
      <c r="F210" s="9"/>
      <c r="G210" s="9">
        <f t="shared" si="41"/>
        <v>0</v>
      </c>
      <c r="H210" s="9">
        <f t="shared" si="4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3"/>
        <v>0</v>
      </c>
      <c r="F211" s="9"/>
      <c r="G211" s="9">
        <f t="shared" si="41"/>
        <v>0</v>
      </c>
      <c r="H211" s="9">
        <f t="shared" si="4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3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3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3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3"/>
        <v>0</v>
      </c>
      <c r="F215" s="9"/>
      <c r="G215" s="9">
        <f t="shared" ref="G215:G230" si="44">IF(J215&gt;0,0,F215)</f>
        <v>0</v>
      </c>
      <c r="H215" s="9">
        <f t="shared" ref="H215:H230" si="45">+D215</f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4"/>
        <v>0</v>
      </c>
      <c r="H216" s="9">
        <f t="shared" si="45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4"/>
        <v>0</v>
      </c>
      <c r="H217" s="9">
        <f t="shared" si="45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4"/>
        <v>0</v>
      </c>
      <c r="H218" s="9">
        <f t="shared" si="45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ref="E219:E234" si="46">+D219</f>
        <v>0</v>
      </c>
      <c r="F219" s="9"/>
      <c r="G219" s="9">
        <f t="shared" si="44"/>
        <v>0</v>
      </c>
      <c r="H219" s="9">
        <f t="shared" si="45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6"/>
        <v>0</v>
      </c>
      <c r="F220" s="9"/>
      <c r="G220" s="9">
        <f t="shared" si="44"/>
        <v>0</v>
      </c>
      <c r="H220" s="9">
        <f t="shared" si="45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6"/>
        <v>0</v>
      </c>
      <c r="F221" s="9"/>
      <c r="G221" s="9">
        <f t="shared" si="44"/>
        <v>0</v>
      </c>
      <c r="H221" s="9">
        <f t="shared" si="45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6"/>
        <v>0</v>
      </c>
      <c r="F222" s="9"/>
      <c r="G222" s="9">
        <f t="shared" si="44"/>
        <v>0</v>
      </c>
      <c r="H222" s="9">
        <f t="shared" si="45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6"/>
        <v>0</v>
      </c>
      <c r="F223" s="9"/>
      <c r="G223" s="9">
        <f t="shared" si="44"/>
        <v>0</v>
      </c>
      <c r="H223" s="9">
        <f t="shared" si="45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6"/>
        <v>0</v>
      </c>
      <c r="F224" s="9"/>
      <c r="G224" s="9">
        <f t="shared" si="44"/>
        <v>0</v>
      </c>
      <c r="H224" s="9">
        <f t="shared" si="45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6"/>
        <v>0</v>
      </c>
      <c r="F225" s="9"/>
      <c r="G225" s="9">
        <f t="shared" si="44"/>
        <v>0</v>
      </c>
      <c r="H225" s="9">
        <f t="shared" si="45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6"/>
        <v>0</v>
      </c>
      <c r="F226" s="9"/>
      <c r="G226" s="9">
        <f t="shared" si="44"/>
        <v>0</v>
      </c>
      <c r="H226" s="9">
        <f t="shared" si="4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6"/>
        <v>0</v>
      </c>
      <c r="F227" s="9"/>
      <c r="G227" s="9">
        <f t="shared" si="44"/>
        <v>0</v>
      </c>
      <c r="H227" s="9">
        <f t="shared" si="4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6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6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6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6"/>
        <v>0</v>
      </c>
      <c r="F231" s="9"/>
      <c r="G231" s="9">
        <f t="shared" ref="G231:G244" si="47">IF(J231&gt;0,0,F231)</f>
        <v>0</v>
      </c>
      <c r="H231" s="9">
        <f t="shared" ref="H231:H244" si="48">+D231</f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7"/>
        <v>0</v>
      </c>
      <c r="H232" s="9">
        <f t="shared" si="48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7"/>
        <v>0</v>
      </c>
      <c r="H233" s="9">
        <f t="shared" si="48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7"/>
        <v>0</v>
      </c>
      <c r="H234" s="9">
        <f t="shared" si="48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ref="E235:E244" si="49">+D235</f>
        <v>0</v>
      </c>
      <c r="F235" s="9"/>
      <c r="G235" s="9">
        <f t="shared" si="47"/>
        <v>0</v>
      </c>
      <c r="H235" s="9">
        <f t="shared" si="48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9"/>
        <v>0</v>
      </c>
      <c r="F236" s="9"/>
      <c r="G236" s="9">
        <f t="shared" si="47"/>
        <v>0</v>
      </c>
      <c r="H236" s="9">
        <f t="shared" si="48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9"/>
        <v>0</v>
      </c>
      <c r="F237" s="9"/>
      <c r="G237" s="9">
        <f t="shared" si="47"/>
        <v>0</v>
      </c>
      <c r="H237" s="9">
        <f t="shared" si="48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9"/>
        <v>0</v>
      </c>
      <c r="F238" s="9"/>
      <c r="G238" s="9">
        <f t="shared" si="47"/>
        <v>0</v>
      </c>
      <c r="H238" s="9">
        <f t="shared" si="48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9"/>
        <v>0</v>
      </c>
      <c r="F239" s="9"/>
      <c r="G239" s="9">
        <f t="shared" si="47"/>
        <v>0</v>
      </c>
      <c r="H239" s="9">
        <f t="shared" si="48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9"/>
        <v>0</v>
      </c>
      <c r="F240" s="9"/>
      <c r="G240" s="9">
        <f t="shared" si="47"/>
        <v>0</v>
      </c>
      <c r="H240" s="9">
        <f t="shared" si="48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9"/>
        <v>0</v>
      </c>
      <c r="F241" s="9"/>
      <c r="G241" s="9">
        <f t="shared" si="47"/>
        <v>0</v>
      </c>
      <c r="H241" s="9">
        <f t="shared" si="48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9"/>
        <v>0</v>
      </c>
      <c r="F242" s="9"/>
      <c r="G242" s="9">
        <f t="shared" si="47"/>
        <v>0</v>
      </c>
      <c r="H242" s="9">
        <f t="shared" si="48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49"/>
        <v>0</v>
      </c>
      <c r="F243" s="9"/>
      <c r="G243" s="9">
        <f t="shared" si="47"/>
        <v>0</v>
      </c>
      <c r="H243" s="9">
        <f t="shared" si="48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 t="shared" si="49"/>
        <v>0</v>
      </c>
      <c r="F244" s="9"/>
      <c r="G244" s="9">
        <f t="shared" si="47"/>
        <v>0</v>
      </c>
      <c r="H244" s="9">
        <f t="shared" si="48"/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  <row r="245" spans="1:254" s="11" customFormat="1" ht="14.1" customHeight="1" x14ac:dyDescent="0.2">
      <c r="A245" s="6"/>
      <c r="B245" s="7"/>
      <c r="C245" s="52" t="s">
        <v>52</v>
      </c>
      <c r="D245" s="9"/>
      <c r="E245" s="9">
        <f>+D245</f>
        <v>0</v>
      </c>
      <c r="F245" s="9"/>
      <c r="G245" s="9">
        <f>IF(J245&gt;0,0,F245)</f>
        <v>0</v>
      </c>
      <c r="H245" s="9">
        <f>+D245</f>
        <v>0</v>
      </c>
      <c r="I245" s="9"/>
      <c r="J245" s="49"/>
      <c r="K245" s="10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26332810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2026-03-06T16:52:20Z</cp:lastPrinted>
  <dcterms:created xsi:type="dcterms:W3CDTF">1999-12-06T21:37:36Z</dcterms:created>
  <dcterms:modified xsi:type="dcterms:W3CDTF">2026-08-10T15:42:19Z</dcterms:modified>
</cp:coreProperties>
</file>