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7FF38B0-61EF-4817-A2E9-A8BEF6FBEAF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<sst xmlns="http://schemas.openxmlformats.org/spreadsheetml/2006/main" count="337" uniqueCount="77">
  <si>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</si>
  <si>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</si>
  <si>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</si>
  <si>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</si>
  <si>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</si>
  <si>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</si>
  <si>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</si>
  <si>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</si>
  <si>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</si>
  <si>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</si>
  <si>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</si>
  <si>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</si>
  <si>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</si>
  <si>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</si>
  <si>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</si>
  <si>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</si>
  <si>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</si>
  <si>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</si>
  <si>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</si>
  <si>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</si>
  <si>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</si>
  <si>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</si>
  <si>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</si>
  <si>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</si>
  <si>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</si>
  <si>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</si>
  <si>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</si>
  <si>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</si>
  <si>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</si>
  <si>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</si>
  <si>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</si>
  <si>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</si>
  <si>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</si>
  <si>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</si>
  <si>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</si>
  <si>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</si>
  <si>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</si>
  <si>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</si>
  <si>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</si>
  <si>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</si>
  <si>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</si>
  <si>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</si>
  <si>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</si>
  <si>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</si>
  <si>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</si>
  <si>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</si>
  <si>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</si>
  <si>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</si>
  <si>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</si>
  <si>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</si>
  <si>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</si>
  <si>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</si>
  <si>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</si>
  <si>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</si>
  <si>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</si>
  <si>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</si>
  <si>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</si>
  <si>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</si>
  <si>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</si>
  <si>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WSU - MH 107 and MH 111 Remodel (MOU)</t>
  </si>
  <si>
    <t>3000-300-3402-FXAAA-26331810</t>
  </si>
  <si>
    <t>04018</t>
  </si>
  <si>
    <t>WEBER STATE UNIVERSITY CONTRACT</t>
  </si>
  <si>
    <t>CO</t>
  </si>
  <si>
    <t xml:space="preserve"> IDT30026C30000037 IDT WSU MOU - 26331810</t>
  </si>
  <si>
    <t>4761</t>
  </si>
  <si>
    <t>HH</t>
  </si>
  <si>
    <t xml:space="preserve"> IDT30026C30000048 MGMT FEES FROM 26331810 TO 24425300 FY26 Q2 BILLINGS</t>
  </si>
  <si>
    <t>6137</t>
  </si>
  <si>
    <t>NA</t>
  </si>
  <si>
    <t>RE 26C3*226</t>
  </si>
  <si>
    <t>WEBER STATE UNIVERSITY CR30026M5000067 26331810 WSU - MH 107 and MH 111 Remodel (MOU)</t>
  </si>
  <si>
    <t>13/26</t>
  </si>
  <si>
    <t xml:space="preserve"> IDT30026000000322 CHANGING REVENUE_SOURCE TO 4658</t>
  </si>
  <si>
    <t>4658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</si>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</sst>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21" sqref="C2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26331810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134572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924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1213</v>
      </c>
      <c r="E11" s="12">
        <f>SUM(E14:E1000)-F11</f>
        <v>289</v>
      </c>
      <c r="F11" s="12">
        <f>SUM(F14:F1000)</f>
        <v>924</v>
      </c>
      <c r="G11" s="12">
        <f>SUM(G14:G1000)</f>
        <v>135496</v>
      </c>
      <c r="H11" s="12">
        <f>+D11-G11</f>
        <v>-134283</v>
      </c>
      <c r="I11" s="12">
        <f>SUM(I14:I1000)</f>
        <v>924</v>
      </c>
      <c r="J11" s="83"/>
      <c r="K11" s="84"/>
      <c r="L11" s="105">
        <f>SUM(L13:L999)</f>
        <v>924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-924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45950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134572</v>
      </c>
      <c r="H15" s="9">
        <f t="shared" ref="H15:H18" si="3">+D15</f>
        <v>0</v>
      </c>
      <c r="I15" s="9"/>
      <c r="J15" s="49">
        <v>2675155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45982</v>
      </c>
      <c r="B16" s="113" t="s">
        <v>64</v>
      </c>
      <c r="C16" s="52" t="s">
        <v>66</v>
      </c>
      <c r="D16" s="9">
        <v>1213</v>
      </c>
      <c r="E16" s="9">
        <f t="shared" si="2"/>
        <v>1213</v>
      </c>
      <c r="F16" s="9"/>
      <c r="G16" s="9">
        <f t="shared" si="0"/>
        <v>0</v>
      </c>
      <c r="H16" s="9">
        <f t="shared" si="3"/>
        <v>1213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46037</v>
      </c>
      <c r="B17" s="114" t="s">
        <v>67</v>
      </c>
      <c r="C17" s="52" t="s">
        <v>66</v>
      </c>
      <c r="D17" s="9"/>
      <c r="E17" s="9">
        <f t="shared" si="2"/>
        <v>0</v>
      </c>
      <c r="F17" s="9">
        <v>924</v>
      </c>
      <c r="G17" s="9">
        <f t="shared" si="0"/>
        <v>924</v>
      </c>
      <c r="H17" s="9">
        <f t="shared" si="3"/>
        <v>0</v>
      </c>
      <c r="I17" s="9"/>
      <c r="J17" s="49"/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46058</v>
      </c>
      <c r="B18" s="114" t="s">
        <v>70</v>
      </c>
      <c r="C18" s="52" t="s">
        <v>69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>
        <v>4760</v>
      </c>
      <c r="L18" s="9">
        <v>924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46102</v>
      </c>
      <c r="B19" s="7" t="s">
        <v>71</v>
      </c>
      <c r="C19" s="52" t="s">
        <v>66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>
        <v>924</v>
      </c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72</v>
      </c>
      <c r="B20" s="7" t="s">
        <v>73</v>
      </c>
      <c r="C20" s="52" t="s">
        <v>66</v>
      </c>
      <c r="D20" s="9">
        <v>924</v>
      </c>
      <c r="E20" s="9">
        <f t="shared" si="2"/>
        <v>924</v>
      </c>
      <c r="F20" s="9"/>
      <c r="G20" s="9">
        <f t="shared" si="0"/>
        <v>0</v>
      </c>
      <c r="H20" s="9">
        <f t="shared" si="4"/>
        <v>924</v>
      </c>
      <c r="I20" s="9"/>
      <c r="J20" s="49"/>
      <c r="K20" s="10" t="s">
        <v>74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72</v>
      </c>
      <c r="B21" s="7" t="s">
        <v>73</v>
      </c>
      <c r="C21" s="52" t="s">
        <v>66</v>
      </c>
      <c r="D21" s="9">
        <v>-924</v>
      </c>
      <c r="E21" s="9">
        <f t="shared" si="2"/>
        <v>-924</v>
      </c>
      <c r="F21" s="9"/>
      <c r="G21" s="9">
        <f t="shared" si="0"/>
        <v>0</v>
      </c>
      <c r="H21" s="9">
        <f t="shared" ref="H21:H31" si="5">+D21</f>
        <v>-924</v>
      </c>
      <c r="I21" s="9"/>
      <c r="J21" s="49"/>
      <c r="K21" s="10" t="s">
        <v>75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5" t="s">
        <v>76</v>
      </c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26331810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2026-02-05T20:27:27Z</cp:lastPrinted>
  <dcterms:created xsi:type="dcterms:W3CDTF">1999-12-06T21:37:36Z</dcterms:created>
  <dcterms:modified xsi:type="dcterms:W3CDTF">2026-08-10T15:42:00Z</dcterms:modified>
</cp:coreProperties>
</file>