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5F86AE1D-DFC7-4799-9BDA-8CEE6CB4C6EE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  <c r="L11" i="1"/>
  <c r="H15" i="1" l="1"/>
  <c r="H16" i="1"/>
  <c r="H17" i="1"/>
  <c r="H18" i="1"/>
  <c r="G15" i="1"/>
  <c r="G17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<sst xmlns="http://schemas.openxmlformats.org/spreadsheetml/2006/main" count="392" uniqueCount="98">
  <si>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</si>
  <si>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</si>
  <si>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</si>
  <si>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</si>
  <si>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</si>
  <si>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</si>
  <si>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</si>
  <si>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</si>
  <si>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</si>
  <si>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</si>
  <si>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</si>
  <si>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</si>
  <si>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</si>
  <si>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</si>
  <si>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</si>
  <si>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</si>
  <si>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</si>
  <si>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</si>
  <si>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</si>
  <si>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</si>
  <si>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</si>
  <si>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</si>
  <si>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</si>
  <si>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</si>
  <si>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</si>
  <si>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</si>
  <si>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</si>
  <si>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</si>
  <si>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</si>
  <si>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</si>
  <si>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</si>
  <si>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</si>
  <si>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</si>
  <si>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</si>
  <si>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</si>
  <si>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</si>
  <si>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</si>
  <si>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</si>
  <si>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</si>
  <si>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</si>
  <si>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</si>
  <si>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</si>
  <si>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</si>
  <si>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</si>
  <si>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</si>
  <si>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</si>
  <si>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</si>
  <si>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</si>
  <si>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</si>
  <si>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</si>
  <si>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</si>
  <si>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</si>
  <si>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</si>
  <si>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</si>
  <si>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</si>
  <si>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</si>
  <si>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</si>
  <si>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</si>
  <si>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</si>
  <si>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WSU - ALLIED HEALTH SOUTH BUILDING MEP UPGRADE</t>
  </si>
  <si>
    <t>3000-300-3349-FWBAA-26310810</t>
  </si>
  <si>
    <t>04018</t>
  </si>
  <si>
    <t xml:space="preserve"> IDT30026C30000012 2025 GS SB 2 ITEM 148 FY 26 CAPITAL DEVELOPMENT - HIGHER ED FUND</t>
  </si>
  <si>
    <t>4667</t>
  </si>
  <si>
    <t>2675207</t>
  </si>
  <si>
    <t>CO</t>
  </si>
  <si>
    <t>Salmon Mechanical LLC CONTRACT</t>
  </si>
  <si>
    <t xml:space="preserve"> IDT30026C30000047 LEGAL FEES FROM 26310810 TO 21257300 FY26 Q2 BILLINGS</t>
  </si>
  <si>
    <t>6138</t>
  </si>
  <si>
    <t>WEBER STATE UNIVERSITY GAX300FC2026021065906 CONTRACT 2675298-WSU ALLIED HEALTH SOUTH MEP</t>
  </si>
  <si>
    <t>2675298</t>
  </si>
  <si>
    <t>6188</t>
  </si>
  <si>
    <t>Salmon Mechanical LLC GAX300FC2026020665771 CONTRACT 2675207-PAY APP #1-WSU ALLIED HEALTH SOUTH MEP UPGRADE</t>
  </si>
  <si>
    <t>6813</t>
  </si>
  <si>
    <t>Salmon Mechanical LLC GAX300FC2026020665772 CONTRACT 2675207-PAY APP #1-WSU ALLIED HEALTH SOUTH MEP UPGRADE</t>
  </si>
  <si>
    <t>HH</t>
  </si>
  <si>
    <t>WEST COAST CODE CONSULTANTS INC CONTRACT</t>
  </si>
  <si>
    <t>WEBER STATE UNIVERSITY CONTRACT</t>
  </si>
  <si>
    <t>Salmon Mechanical LLC GAX300FC2026030266662 CONTRACT 2675207-PAY APP #2-WSU ALLIED HEALTH SOUTH MEP UPGRADE</t>
  </si>
  <si>
    <t>Salmon Mechanical LLC GAX300FC2026030266663 CONTRACT 2675207-PAY APP #2-WSU ALLIED HEALTH SOUTH MEP UPGRADE</t>
  </si>
  <si>
    <t>UTAH STATE FIRE MARSHAL'S OFFICE GAX30026C2000162 GENERAL BUILDING FIRE PLANS -26-097-02.05.2026</t>
  </si>
  <si>
    <t>6873</t>
  </si>
  <si>
    <t>Salmon Mechanical LLC GAX300FC2026041668850 CONTRACT 2675207-PAY APP #3-WSU ALLIED HEALTH SOUTH MEP UPGRADE</t>
  </si>
  <si>
    <t>Salmon Mechanical LLC GAX300FC2026041668849 CONTRACT 2675207-PAY APP #3-WSU ALLIED HEALTH SOUTH MEP UPGRADE</t>
  </si>
  <si>
    <t>WEST COAST CODE CONSULTANTS INC GAX30026C2000179 Plan Review Services 02/25/2026-1st Review</t>
  </si>
  <si>
    <t>Salmon Mechanical LLC GAX300FC2026050469512 CONTRACT 2675207-PAY APP #4-WSU ALLIED HEALTH SOUTH MEP UPGRADE</t>
  </si>
  <si>
    <t>Salmon Mechanical LLC GAX300FC2026050469513 CONTRACT 2675207-PAY APP #4-WSU ALLIED HEALTH SOUTH MEP UPGRADE</t>
  </si>
  <si>
    <t>WEST COAST CODE CONSULTANTS INC GAX30026C5000104 Plan Review Services 03/11/2026-1ST REVIEW</t>
  </si>
  <si>
    <t>Salmon Mechanical LLC GAX300FC2026060270813 CONTRACT 2675207-PAY APP #5-WSU ALLIED HEALTH SOUTH MEP UPGRADE</t>
  </si>
  <si>
    <t>Salmon Mechanical LLC GAX300FC2026060270814 CONTRACT 2675207-PAY APP #5-WSU ALLIED HEALTH SOUTH MEP UPGRADE</t>
  </si>
  <si>
    <t>WEBER STATE UNIVERSITY GAX300FC2026061171260 CONTRACT 2675298-WSU ALLIED HEALTH SOUTH MEP</t>
  </si>
  <si>
    <t>Salmon Mechanical LLC GAX300FC2026070272387 CONTRACT 2675207-PAY APP #6-WSU ALLIED HEALTH SOUTH MEP UPGRADE</t>
  </si>
  <si>
    <t>Salmon Mechanical LLC GAX300FC2026070272386 CONTRACT 2675207-PAY APP #6-WSU ALLIED HEALTH SOUTH MEP UPGRADE</t>
  </si>
  <si>
    <t>WEBER STATE UNIVERSITY GAX300FC2026070972754 CONTRACT 2675298-WSU ALLIED HEALTH SOUTH MEP</t>
  </si>
  <si>
    <t>Salmon Mechanical LLC CO 001</t>
  </si>
  <si>
    <t>FY'27</t>
  </si>
  <si>
    <t>Salmon Mechanical LLC GAX300FC2026080373591 CONTRACT 2675207-PAY APP #7-WSU ALLIED HEALTH SOUTH MEP UPGRADE</t>
  </si>
  <si>
    <t>Salmon Mechanical LLC GAX300FC2026080373592 CONTRACT 2675207-PAY APP #7-WSU ALLIED HEALTH SOUTH MEP UPGRADE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</si>
</sst>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29" activePane="bottomLeft" state="frozen"/>
      <selection pane="bottomLeft" activeCell="J44" sqref="J44:K4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26310810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1903947.4499999993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2540875.41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4679000</v>
      </c>
      <c r="E11" s="12">
        <f>SUM(E14:E1000)-F11</f>
        <v>2138124.59</v>
      </c>
      <c r="F11" s="12">
        <f>SUM(F14:F1000)</f>
        <v>2540875.41</v>
      </c>
      <c r="G11" s="12">
        <f>SUM(G14:G1000)</f>
        <v>4444822.8599999994</v>
      </c>
      <c r="H11" s="12">
        <f>+D11-G11</f>
        <v>234177.1400000006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2540875.41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0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45909</v>
      </c>
      <c r="B15" s="7" t="s">
        <v>62</v>
      </c>
      <c r="C15" s="108" t="s">
        <v>75</v>
      </c>
      <c r="D15" s="9">
        <v>4679000</v>
      </c>
      <c r="E15" s="9">
        <f t="shared" si="2"/>
        <v>4679000</v>
      </c>
      <c r="F15" s="9"/>
      <c r="G15" s="9">
        <f t="shared" si="0"/>
        <v>0</v>
      </c>
      <c r="H15" s="9">
        <f t="shared" ref="H15:H18" si="3">+D15</f>
        <v>4679000</v>
      </c>
      <c r="I15" s="9"/>
      <c r="J15" s="49"/>
      <c r="K15" s="10" t="s">
        <v>63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45981</v>
      </c>
      <c r="B16" s="113" t="s">
        <v>66</v>
      </c>
      <c r="C16" s="52" t="s">
        <v>65</v>
      </c>
      <c r="D16" s="9"/>
      <c r="E16" s="9">
        <f t="shared" si="2"/>
        <v>0</v>
      </c>
      <c r="F16" s="9"/>
      <c r="G16" s="9">
        <v>2351737</v>
      </c>
      <c r="H16" s="9">
        <f t="shared" si="3"/>
        <v>0</v>
      </c>
      <c r="I16" s="9"/>
      <c r="J16" s="49" t="s">
        <v>64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46037</v>
      </c>
      <c r="B17" s="114" t="s">
        <v>67</v>
      </c>
      <c r="C17" s="52" t="s">
        <v>75</v>
      </c>
      <c r="D17" s="9"/>
      <c r="E17" s="9">
        <f t="shared" si="2"/>
        <v>0</v>
      </c>
      <c r="F17" s="9">
        <v>3000</v>
      </c>
      <c r="G17" s="9">
        <f t="shared" si="0"/>
        <v>3000</v>
      </c>
      <c r="H17" s="9">
        <f t="shared" si="3"/>
        <v>0</v>
      </c>
      <c r="I17" s="9"/>
      <c r="J17" s="49"/>
      <c r="K17" s="10" t="s">
        <v>68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46064</v>
      </c>
      <c r="B18" s="114" t="s">
        <v>69</v>
      </c>
      <c r="C18" s="52" t="s">
        <v>75</v>
      </c>
      <c r="D18" s="9"/>
      <c r="E18" s="9">
        <f t="shared" si="2"/>
        <v>0</v>
      </c>
      <c r="F18" s="9">
        <v>11027</v>
      </c>
      <c r="G18" s="9">
        <f t="shared" si="0"/>
        <v>0</v>
      </c>
      <c r="H18" s="9">
        <f t="shared" si="3"/>
        <v>0</v>
      </c>
      <c r="I18" s="9"/>
      <c r="J18" s="49" t="s">
        <v>70</v>
      </c>
      <c r="K18" s="10" t="s">
        <v>71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46060</v>
      </c>
      <c r="B19" s="7" t="s">
        <v>72</v>
      </c>
      <c r="C19" s="52" t="s">
        <v>75</v>
      </c>
      <c r="D19" s="9"/>
      <c r="E19" s="9">
        <f t="shared" si="2"/>
        <v>0</v>
      </c>
      <c r="F19" s="9">
        <v>27926.44</v>
      </c>
      <c r="G19" s="9">
        <f t="shared" si="0"/>
        <v>0</v>
      </c>
      <c r="H19" s="9">
        <f t="shared" ref="H19:H20" si="4">+D19</f>
        <v>0</v>
      </c>
      <c r="I19" s="9"/>
      <c r="J19" s="49" t="s">
        <v>64</v>
      </c>
      <c r="K19" s="10" t="s">
        <v>73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46060</v>
      </c>
      <c r="B20" s="7" t="s">
        <v>74</v>
      </c>
      <c r="C20" s="52" t="s">
        <v>75</v>
      </c>
      <c r="D20" s="9"/>
      <c r="E20" s="9">
        <f t="shared" si="2"/>
        <v>0</v>
      </c>
      <c r="F20" s="9">
        <v>1469.81</v>
      </c>
      <c r="G20" s="9">
        <f t="shared" si="0"/>
        <v>0</v>
      </c>
      <c r="H20" s="9">
        <f t="shared" si="4"/>
        <v>0</v>
      </c>
      <c r="I20" s="9"/>
      <c r="J20" s="49" t="s">
        <v>64</v>
      </c>
      <c r="K20" s="10" t="s">
        <v>73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46065</v>
      </c>
      <c r="B21" s="114" t="s">
        <v>76</v>
      </c>
      <c r="C21" s="52" t="s">
        <v>65</v>
      </c>
      <c r="D21" s="9"/>
      <c r="E21" s="9">
        <f t="shared" si="2"/>
        <v>0</v>
      </c>
      <c r="F21" s="9"/>
      <c r="G21" s="9">
        <v>30000</v>
      </c>
      <c r="H21" s="9">
        <f t="shared" ref="H21:H31" si="5">+D21</f>
        <v>0</v>
      </c>
      <c r="I21" s="9"/>
      <c r="J21" s="49">
        <v>2670327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46057</v>
      </c>
      <c r="B22" s="114" t="s">
        <v>77</v>
      </c>
      <c r="C22" s="52" t="s">
        <v>65</v>
      </c>
      <c r="D22" s="9"/>
      <c r="E22" s="9">
        <f t="shared" si="2"/>
        <v>0</v>
      </c>
      <c r="F22" s="9"/>
      <c r="G22" s="9">
        <v>1000000</v>
      </c>
      <c r="H22" s="9">
        <f t="shared" si="5"/>
        <v>0</v>
      </c>
      <c r="I22" s="9"/>
      <c r="J22" s="49">
        <v>2675298</v>
      </c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46084</v>
      </c>
      <c r="B23" s="7" t="s">
        <v>78</v>
      </c>
      <c r="C23" s="52" t="s">
        <v>75</v>
      </c>
      <c r="D23" s="8"/>
      <c r="E23" s="9">
        <f t="shared" si="2"/>
        <v>0</v>
      </c>
      <c r="F23" s="9">
        <v>6762.34</v>
      </c>
      <c r="G23" s="9">
        <f t="shared" ref="G23:G34" si="6">IF(J23&gt;0,0,F23)</f>
        <v>0</v>
      </c>
      <c r="H23" s="9">
        <f t="shared" si="5"/>
        <v>0</v>
      </c>
      <c r="I23" s="9"/>
      <c r="J23" s="49" t="s">
        <v>64</v>
      </c>
      <c r="K23" s="10" t="s">
        <v>73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46084</v>
      </c>
      <c r="B24" s="7" t="s">
        <v>79</v>
      </c>
      <c r="C24" s="52" t="s">
        <v>75</v>
      </c>
      <c r="D24" s="9"/>
      <c r="E24" s="9">
        <f t="shared" ref="E24:E38" si="7">+D24</f>
        <v>0</v>
      </c>
      <c r="F24" s="9">
        <v>355.91</v>
      </c>
      <c r="G24" s="9">
        <f t="shared" si="6"/>
        <v>0</v>
      </c>
      <c r="H24" s="9">
        <f t="shared" si="5"/>
        <v>0</v>
      </c>
      <c r="I24" s="9"/>
      <c r="J24" s="49" t="s">
        <v>64</v>
      </c>
      <c r="K24" s="10" t="s">
        <v>73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46100</v>
      </c>
      <c r="B25" s="7" t="s">
        <v>80</v>
      </c>
      <c r="C25" s="52" t="s">
        <v>75</v>
      </c>
      <c r="D25" s="9"/>
      <c r="E25" s="9">
        <f t="shared" si="7"/>
        <v>0</v>
      </c>
      <c r="F25" s="9">
        <v>75</v>
      </c>
      <c r="G25" s="9">
        <f t="shared" si="6"/>
        <v>75</v>
      </c>
      <c r="H25" s="9">
        <f t="shared" si="5"/>
        <v>0</v>
      </c>
      <c r="I25" s="9"/>
      <c r="J25" s="49"/>
      <c r="K25" s="10" t="s">
        <v>81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46100</v>
      </c>
      <c r="B26" s="7" t="s">
        <v>62</v>
      </c>
      <c r="C26" s="52" t="s">
        <v>75</v>
      </c>
      <c r="D26" s="9">
        <v>4679000</v>
      </c>
      <c r="E26" s="9">
        <f t="shared" si="7"/>
        <v>4679000</v>
      </c>
      <c r="F26" s="9"/>
      <c r="G26" s="9">
        <f t="shared" si="6"/>
        <v>0</v>
      </c>
      <c r="H26" s="9">
        <f t="shared" si="5"/>
        <v>4679000</v>
      </c>
      <c r="I26" s="9"/>
      <c r="J26" s="49"/>
      <c r="K26" s="10" t="s">
        <v>63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46100</v>
      </c>
      <c r="B27" s="7" t="s">
        <v>62</v>
      </c>
      <c r="C27" s="52" t="s">
        <v>75</v>
      </c>
      <c r="D27" s="9">
        <v>-4679000</v>
      </c>
      <c r="E27" s="9">
        <f t="shared" si="7"/>
        <v>-4679000</v>
      </c>
      <c r="F27" s="9"/>
      <c r="G27" s="9">
        <f t="shared" si="6"/>
        <v>0</v>
      </c>
      <c r="H27" s="9">
        <f t="shared" si="5"/>
        <v>-4679000</v>
      </c>
      <c r="I27" s="9"/>
      <c r="J27" s="49"/>
      <c r="K27" s="10" t="s">
        <v>63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46129</v>
      </c>
      <c r="B28" s="107" t="s">
        <v>82</v>
      </c>
      <c r="C28" s="52" t="s">
        <v>75</v>
      </c>
      <c r="D28" s="9"/>
      <c r="E28" s="9">
        <f t="shared" si="7"/>
        <v>0</v>
      </c>
      <c r="F28" s="9">
        <v>2033.3</v>
      </c>
      <c r="G28" s="9">
        <f t="shared" si="6"/>
        <v>0</v>
      </c>
      <c r="H28" s="9">
        <f t="shared" si="5"/>
        <v>0</v>
      </c>
      <c r="I28" s="9"/>
      <c r="J28" s="49" t="s">
        <v>64</v>
      </c>
      <c r="K28" s="10" t="s">
        <v>73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46129</v>
      </c>
      <c r="B29" s="7" t="s">
        <v>83</v>
      </c>
      <c r="C29" s="52" t="s">
        <v>75</v>
      </c>
      <c r="D29" s="9"/>
      <c r="E29" s="9">
        <f t="shared" si="7"/>
        <v>0</v>
      </c>
      <c r="F29" s="9">
        <v>38632.65</v>
      </c>
      <c r="G29" s="9">
        <f t="shared" si="6"/>
        <v>0</v>
      </c>
      <c r="H29" s="9">
        <f t="shared" si="5"/>
        <v>0</v>
      </c>
      <c r="I29" s="9"/>
      <c r="J29" s="49" t="s">
        <v>64</v>
      </c>
      <c r="K29" s="10" t="s">
        <v>73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46134</v>
      </c>
      <c r="B30" s="7" t="s">
        <v>84</v>
      </c>
      <c r="C30" s="52" t="s">
        <v>75</v>
      </c>
      <c r="D30" s="9"/>
      <c r="E30" s="9">
        <f t="shared" si="7"/>
        <v>0</v>
      </c>
      <c r="F30" s="9">
        <v>125</v>
      </c>
      <c r="G30" s="9">
        <f t="shared" si="6"/>
        <v>125</v>
      </c>
      <c r="H30" s="9">
        <f t="shared" si="5"/>
        <v>0</v>
      </c>
      <c r="I30" s="9"/>
      <c r="J30" s="49"/>
      <c r="K30" s="10" t="s">
        <v>81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46147</v>
      </c>
      <c r="B31" s="7" t="s">
        <v>85</v>
      </c>
      <c r="C31" s="52" t="s">
        <v>75</v>
      </c>
      <c r="D31" s="9"/>
      <c r="E31" s="9">
        <f t="shared" si="7"/>
        <v>0</v>
      </c>
      <c r="F31" s="9">
        <v>59390.94</v>
      </c>
      <c r="G31" s="9">
        <f t="shared" si="6"/>
        <v>0</v>
      </c>
      <c r="H31" s="9">
        <f t="shared" si="5"/>
        <v>0</v>
      </c>
      <c r="I31" s="9"/>
      <c r="J31" s="49" t="s">
        <v>64</v>
      </c>
      <c r="K31" s="10" t="s">
        <v>73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46147</v>
      </c>
      <c r="B32" s="7" t="s">
        <v>86</v>
      </c>
      <c r="C32" s="52" t="s">
        <v>75</v>
      </c>
      <c r="D32" s="9"/>
      <c r="E32" s="9">
        <f t="shared" si="7"/>
        <v>0</v>
      </c>
      <c r="F32" s="9">
        <v>3125.84</v>
      </c>
      <c r="G32" s="9">
        <f t="shared" si="6"/>
        <v>0</v>
      </c>
      <c r="H32" s="9">
        <f t="shared" ref="H32:H34" si="8">+D32</f>
        <v>0</v>
      </c>
      <c r="I32" s="9"/>
      <c r="J32" s="49" t="s">
        <v>64</v>
      </c>
      <c r="K32" s="10" t="s">
        <v>73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46158</v>
      </c>
      <c r="B33" s="7" t="s">
        <v>87</v>
      </c>
      <c r="C33" s="52" t="s">
        <v>75</v>
      </c>
      <c r="D33" s="9"/>
      <c r="E33" s="9">
        <f t="shared" si="7"/>
        <v>0</v>
      </c>
      <c r="F33" s="9">
        <v>125</v>
      </c>
      <c r="G33" s="9">
        <f t="shared" si="6"/>
        <v>125</v>
      </c>
      <c r="H33" s="9">
        <f t="shared" si="8"/>
        <v>0</v>
      </c>
      <c r="I33" s="9"/>
      <c r="J33" s="49"/>
      <c r="K33" s="10" t="s">
        <v>81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46176</v>
      </c>
      <c r="B34" s="7" t="s">
        <v>88</v>
      </c>
      <c r="C34" s="52" t="s">
        <v>75</v>
      </c>
      <c r="D34" s="9"/>
      <c r="E34" s="9">
        <f t="shared" si="7"/>
        <v>0</v>
      </c>
      <c r="F34" s="9">
        <v>552053.06999999995</v>
      </c>
      <c r="G34" s="9">
        <f t="shared" si="6"/>
        <v>0</v>
      </c>
      <c r="H34" s="9">
        <f t="shared" si="8"/>
        <v>0</v>
      </c>
      <c r="I34" s="9"/>
      <c r="J34" s="49" t="s">
        <v>64</v>
      </c>
      <c r="K34" s="10" t="s">
        <v>73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46176</v>
      </c>
      <c r="B35" s="7" t="s">
        <v>89</v>
      </c>
      <c r="C35" s="52" t="s">
        <v>75</v>
      </c>
      <c r="D35" s="9"/>
      <c r="E35" s="9">
        <f t="shared" si="7"/>
        <v>0</v>
      </c>
      <c r="F35" s="9">
        <v>29055.42</v>
      </c>
      <c r="G35" s="9">
        <f t="shared" ref="G35:G50" si="9">IF(J35&gt;0,0,F35)</f>
        <v>0</v>
      </c>
      <c r="H35" s="9">
        <f t="shared" ref="H35:H50" si="10">+D35</f>
        <v>0</v>
      </c>
      <c r="I35" s="9"/>
      <c r="J35" s="49" t="s">
        <v>64</v>
      </c>
      <c r="K35" s="10" t="s">
        <v>73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46185</v>
      </c>
      <c r="B36" s="7" t="s">
        <v>90</v>
      </c>
      <c r="C36" s="52" t="s">
        <v>75</v>
      </c>
      <c r="D36" s="9"/>
      <c r="E36" s="9">
        <f t="shared" si="7"/>
        <v>0</v>
      </c>
      <c r="F36" s="9">
        <v>365994.93</v>
      </c>
      <c r="G36" s="9">
        <f t="shared" si="9"/>
        <v>0</v>
      </c>
      <c r="H36" s="9">
        <f t="shared" si="10"/>
        <v>0</v>
      </c>
      <c r="I36" s="9"/>
      <c r="J36" s="49" t="s">
        <v>70</v>
      </c>
      <c r="K36" s="10" t="s">
        <v>71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46206</v>
      </c>
      <c r="B37" s="7" t="s">
        <v>91</v>
      </c>
      <c r="C37" s="52" t="s">
        <v>75</v>
      </c>
      <c r="D37" s="9"/>
      <c r="E37" s="9">
        <f t="shared" si="7"/>
        <v>0</v>
      </c>
      <c r="F37" s="9">
        <v>32973.58</v>
      </c>
      <c r="G37" s="9">
        <f t="shared" si="9"/>
        <v>0</v>
      </c>
      <c r="H37" s="9">
        <f t="shared" si="10"/>
        <v>0</v>
      </c>
      <c r="I37" s="9"/>
      <c r="J37" s="49" t="s">
        <v>64</v>
      </c>
      <c r="K37" s="10" t="s">
        <v>73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46206</v>
      </c>
      <c r="B38" s="7" t="s">
        <v>92</v>
      </c>
      <c r="C38" s="52" t="s">
        <v>75</v>
      </c>
      <c r="D38" s="9"/>
      <c r="E38" s="9">
        <f t="shared" si="7"/>
        <v>0</v>
      </c>
      <c r="F38" s="9">
        <v>626498.02</v>
      </c>
      <c r="G38" s="9">
        <f t="shared" si="9"/>
        <v>0</v>
      </c>
      <c r="H38" s="9">
        <f t="shared" si="10"/>
        <v>0</v>
      </c>
      <c r="I38" s="9"/>
      <c r="J38" s="49" t="s">
        <v>64</v>
      </c>
      <c r="K38" s="10" t="s">
        <v>73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46213</v>
      </c>
      <c r="B39" s="7" t="s">
        <v>93</v>
      </c>
      <c r="C39" s="52" t="s">
        <v>75</v>
      </c>
      <c r="D39" s="9"/>
      <c r="E39" s="9">
        <f t="shared" ref="E39:E54" si="11">+D39</f>
        <v>0</v>
      </c>
      <c r="F39" s="9">
        <v>30563.32</v>
      </c>
      <c r="G39" s="9">
        <f t="shared" si="9"/>
        <v>0</v>
      </c>
      <c r="H39" s="9">
        <f t="shared" si="10"/>
        <v>0</v>
      </c>
      <c r="I39" s="9"/>
      <c r="J39" s="49" t="s">
        <v>70</v>
      </c>
      <c r="K39" s="10" t="s">
        <v>71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46185.500034722223</v>
      </c>
      <c r="B40" s="114" t="s">
        <v>94</v>
      </c>
      <c r="C40" s="52" t="s">
        <v>65</v>
      </c>
      <c r="D40" s="9"/>
      <c r="E40" s="9">
        <f t="shared" si="11"/>
        <v>0</v>
      </c>
      <c r="F40" s="9"/>
      <c r="G40" s="9">
        <v>310073.02</v>
      </c>
      <c r="H40" s="9">
        <f t="shared" si="10"/>
        <v>0</v>
      </c>
      <c r="I40" s="9"/>
      <c r="J40" s="49">
        <v>2675207</v>
      </c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45" t="s">
        <v>95</v>
      </c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46238</v>
      </c>
      <c r="B43" s="7" t="s">
        <v>96</v>
      </c>
      <c r="C43" s="52" t="s">
        <v>52</v>
      </c>
      <c r="D43" s="9"/>
      <c r="E43" s="9">
        <f t="shared" si="11"/>
        <v>0</v>
      </c>
      <c r="F43" s="9">
        <v>712203.45</v>
      </c>
      <c r="G43" s="9">
        <f t="shared" si="9"/>
        <v>712203.45</v>
      </c>
      <c r="H43" s="9">
        <f t="shared" si="10"/>
        <v>0</v>
      </c>
      <c r="I43" s="9"/>
      <c r="J43" s="49"/>
      <c r="K43" s="10" t="s">
        <v>73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46238</v>
      </c>
      <c r="B44" s="48" t="s">
        <v>97</v>
      </c>
      <c r="C44" s="52" t="s">
        <v>52</v>
      </c>
      <c r="D44" s="9"/>
      <c r="E44" s="9">
        <f t="shared" si="11"/>
        <v>0</v>
      </c>
      <c r="F44" s="9">
        <v>37484.39</v>
      </c>
      <c r="G44" s="9">
        <f t="shared" si="9"/>
        <v>37484.39</v>
      </c>
      <c r="H44" s="9">
        <f t="shared" si="10"/>
        <v>0</v>
      </c>
      <c r="I44" s="9"/>
      <c r="J44" s="49"/>
      <c r="K44" s="10" t="s">
        <v>73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26310810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2026-08-04T14:40:56Z</dcterms:modified>
</cp:coreProperties>
</file>