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D9E33CB-878C-4B18-B940-22CAAE1AA398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PROJECT!$A$13:$K$18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G32" i="1"/>
  <c r="E32" i="1"/>
  <c r="L11" i="1" l="1"/>
  <c r="M11" i="1"/>
  <c r="I11" i="1"/>
  <c r="F11" i="1"/>
  <c r="L10" i="1" s="1"/>
  <c r="D11" i="1"/>
  <c r="H15" i="1"/>
  <c r="H16" i="1"/>
  <c r="H17" i="1"/>
  <c r="H18" i="1"/>
  <c r="H19" i="1"/>
  <c r="H20" i="1"/>
  <c r="H21" i="1"/>
  <c r="H14" i="1"/>
  <c r="G14" i="1"/>
  <c r="E14" i="1"/>
  <c r="I7" i="1"/>
  <c r="C4" i="2"/>
  <c r="D5" i="2"/>
  <c r="H16" i="2"/>
  <c r="H52" i="2"/>
  <c r="G52" i="2"/>
  <c r="Q19" i="2"/>
  <c r="Q16" i="2"/>
  <c r="Q17" i="2"/>
  <c r="E74" i="1"/>
  <c r="H74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15" i="1"/>
  <c r="G15" i="1"/>
  <c r="E16" i="1"/>
  <c r="G16" i="1"/>
  <c r="E17" i="1"/>
  <c r="G17" i="1"/>
  <c r="E18" i="1"/>
  <c r="G18" i="1"/>
  <c r="E19" i="1"/>
  <c r="G19" i="1"/>
  <c r="E20" i="1"/>
  <c r="G20" i="1"/>
  <c r="E21" i="1"/>
  <c r="E22" i="1"/>
  <c r="H22" i="1"/>
  <c r="E23" i="1"/>
  <c r="G23" i="1"/>
  <c r="H23" i="1"/>
  <c r="E24" i="1"/>
  <c r="G24" i="1"/>
  <c r="H24" i="1"/>
  <c r="E25" i="1"/>
  <c r="H25" i="1"/>
  <c r="E26" i="1"/>
  <c r="H26" i="1"/>
  <c r="E27" i="1"/>
  <c r="G27" i="1"/>
  <c r="H27" i="1"/>
  <c r="E28" i="1"/>
  <c r="G28" i="1"/>
  <c r="H28" i="1"/>
  <c r="E29" i="1"/>
  <c r="G29" i="1"/>
  <c r="H29" i="1"/>
  <c r="E30" i="1"/>
  <c r="G30" i="1"/>
  <c r="H30" i="1"/>
  <c r="E31" i="1"/>
  <c r="G31" i="1"/>
  <c r="H31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230" i="1"/>
  <c r="G230" i="1"/>
  <c r="H230" i="1"/>
  <c r="H13" i="1"/>
  <c r="G13" i="1"/>
  <c r="E13" i="1"/>
  <c r="H53" i="2"/>
  <c r="Q18" i="2"/>
  <c r="M12" i="1" l="1"/>
  <c r="G11" i="1"/>
  <c r="G7" i="1" s="1"/>
  <c r="L12" i="1"/>
  <c r="E11" i="1"/>
  <c r="H11" i="1" l="1"/>
</calcChain>
</file>

<file path=xl/sharedStrings.xml><?xml version="1.0" encoding="utf-8"?>
<sst xmlns="http://schemas.openxmlformats.org/spreadsheetml/2006/main" count="509" uniqueCount="149">
  <si>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</si>
  <si>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</si>
  <si>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</si>
  <si>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</si>
  <si>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</si>
  <si>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</si>
  <si>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</si>
  <si>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</si>
  <si>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</si>
  <si>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</si>
  <si>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</si>
  <si>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</si>
  <si>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</si>
  <si>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</si>
  <si>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</si>
  <si>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</si>
  <si>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</si>
  <si>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</si>
  <si>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</si>
  <si>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</si>
  <si>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</si>
  <si>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</si>
  <si>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</si>
  <si>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</si>
  <si>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</si>
  <si>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</si>
  <si>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</si>
  <si>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</si>
  <si>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</si>
  <si>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</si>
  <si>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</si>
  <si>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</si>
  <si>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</si>
  <si>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</si>
  <si>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</si>
  <si>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</si>
  <si>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</si>
  <si>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</si>
  <si>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</si>
  <si>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</si>
  <si>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</si>
  <si>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</si>
  <si>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</si>
  <si>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</si>
  <si>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</si>
  <si>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</si>
  <si>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</si>
  <si>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</si>
  <si>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</si>
  <si>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</si>
  <si>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</si>
  <si>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</si>
  <si>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</si>
  <si>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</si>
  <si>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</si>
  <si>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</si>
  <si>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</si>
  <si>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</si>
  <si>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FY'25</t>
  </si>
  <si>
    <t>HEF  WSU</t>
  </si>
  <si>
    <t>3000-300-3402-FXAAA-25453810</t>
  </si>
  <si>
    <t>WSU - MARS TENANT IMPROVEMENT</t>
  </si>
  <si>
    <t>18039</t>
  </si>
  <si>
    <t>UTAH STATE FIRE MARSHAL'S OFFICE GAX30025C5000143 GENERAL BUILDING FIRE PLANS - 25-355- 04-24-2025</t>
  </si>
  <si>
    <t>6873</t>
  </si>
  <si>
    <t>REDD ROOFING AND CONSTRUCTION COMPANY GAX30025C2000414 235921-HAZMAT PATCH</t>
  </si>
  <si>
    <t>6813</t>
  </si>
  <si>
    <t>HH</t>
  </si>
  <si>
    <t>WEST COAST CODE CONSULTANTS INC GAX30025C5000158 Plan Review Services 05/02/2025-1ST REVIEW</t>
  </si>
  <si>
    <t>TR</t>
  </si>
  <si>
    <t>IDT WSU ESTIMATE INCREASE - 25453810 COMMITMENT</t>
  </si>
  <si>
    <t>13/25</t>
  </si>
  <si>
    <t>FY'26</t>
  </si>
  <si>
    <t>Gladwell Construction LLC CONTRACT</t>
  </si>
  <si>
    <t>SUNRISE ENGINEERING LLC CONTRACT</t>
  </si>
  <si>
    <t>CO</t>
  </si>
  <si>
    <t>N/A</t>
  </si>
  <si>
    <t>RE 26C3*039</t>
  </si>
  <si>
    <t xml:space="preserve"> IDT30026C30000015 IDT WSU ESTIMATE INCREASE - 25453810 COMMITMENT LETTER 9.11.25</t>
  </si>
  <si>
    <t>4761</t>
  </si>
  <si>
    <t>2675100</t>
  </si>
  <si>
    <t>PATRIOT CONSTRUCTION CONTRACT</t>
  </si>
  <si>
    <t>Gladwell Construction  CO 001</t>
  </si>
  <si>
    <t xml:space="preserve"> IDT30026C30000026 MGMT FEES FROM 25453810 TO 24425300 FY26 Q1 BILLINGS</t>
  </si>
  <si>
    <t>6865</t>
  </si>
  <si>
    <t>CR30026M5000025</t>
  </si>
  <si>
    <t>RE 26C3*116</t>
  </si>
  <si>
    <t>PATRIOT CONSTRUCTION GAX300FC2025111161902 CONTRACT 2675100 PAY APP #1 -MARS TENANT IMPROVEMENTS</t>
  </si>
  <si>
    <t>PATRIOT CONSTRUCTION GAX300FC2025111161903 CONTRACT 2675100 PAY APP #1 -MARS TENANT IMPROVEMENTS</t>
  </si>
  <si>
    <t>RE 26C3*157</t>
  </si>
  <si>
    <t>WEBER STATE UNIVERSITY CR30026M5000037 25453810 WSU - MARS TENANT IMPROVEMENT</t>
  </si>
  <si>
    <t>PATRIOT CONSTRUCTION GAX300FC2025121063175 CONTRACT 2675100 PAY APP #2 -MARS TENANT IMPROVEMENTS</t>
  </si>
  <si>
    <t>PATRIOT CONSTRUCTION GAX300FC2025121063176 CONTRACT 2675100 PAY APP #2 -MARS TENANT IMPROVEMENTS</t>
  </si>
  <si>
    <t>WEBER STATE UNIVERSITY CR30026M5000046 25453810 WSU - MARS TENANT IMPROVEMENT</t>
  </si>
  <si>
    <t>RE 26C3*183</t>
  </si>
  <si>
    <t>PATRIOT CONSTRUCTION GAX300FC2026011064307 CONTRACT 2675100 PAY APP #3 -MARS TENANT IMPROVEMENTS</t>
  </si>
  <si>
    <t>PATRIOT CONSTRUCTION GAX300FC2026011064308 CONTRACT 2675100 PAY APP #3 -MARS TENANT IMPROVEMENTS</t>
  </si>
  <si>
    <t>SUNRISE ENGINEERING LLC GAX300FC2026011364480 CONTRACT 2670086-MARS TENANT IMPROVEMENTS</t>
  </si>
  <si>
    <t>2670086</t>
  </si>
  <si>
    <t>SUNRISE ENGINEERING LLC GAX300FC2026012064682 CONTRACT 2670086-MARS TENANT IMPROVEMENTS</t>
  </si>
  <si>
    <t xml:space="preserve"> ITA3002600000063 DFCM Course of Construction FY26 AND PRIOR COC CAPITAL IMPROVEMENT PROJECTS 9-25-25 CI_OY</t>
  </si>
  <si>
    <t>6872</t>
  </si>
  <si>
    <t>WEBER STATE UNIVERSITY CR30026M5000054 25453810 WSU - MARS TENANT IMPROVEMENT</t>
  </si>
  <si>
    <t>RE 26C3*225</t>
  </si>
  <si>
    <t>PATRIOT CONSTRUCTION GAX300FC2026021065900 CONTRACT 2675100 PAY APP #4 -MARS TENANT IMPROVEMENTS</t>
  </si>
  <si>
    <t>PATRIOT CONSTRUCTION GAX300FC2026021065899 CONTRACT 2675100 PAY APP #4 -MARS TENANT IMPROVEMENTS</t>
  </si>
  <si>
    <t>SUNRISE ENGINEERING LLC GAX300FC2026021766112 CONTRACT 2670086-MARS TENANT IMPROVEMENTS</t>
  </si>
  <si>
    <t>PATRIOT CONSTRUCTION GAX300FC2026030466845 CONTRACT 2675100 PAY APP #5 -MARS TENANT IMPROVEMENTS</t>
  </si>
  <si>
    <t>PATRIOT CONSTRUCTION GAX300FC2026030466846 CONTRACT 2675100 PAY APP #5 -MARS TENANT IMPROVEMENTS</t>
  </si>
  <si>
    <t>RE 26C3*259</t>
  </si>
  <si>
    <t>SUNRISE ENGINEERING LLC GAX300FC2026031667477 CONTRACT 2670086-MARS TENANT IMPROVEMENTS</t>
  </si>
  <si>
    <t>WEBER STATE UNIVERSITY CR30026M5000067 25453810 WSU - MARS TENANT IMPROVEMENT</t>
  </si>
  <si>
    <t xml:space="preserve"> IDT30026000000014 WSU - Agency Commitment Project 25453810</t>
  </si>
  <si>
    <t>PATRIOT CO 001</t>
  </si>
  <si>
    <t>RE 26C3*285</t>
  </si>
  <si>
    <t>PATRIOT CONSTRUCTION GAX300FC2026041068545 CONTRACT 2675100 PAY APP #6 -MARS TENANT IMPROVEMENTS</t>
  </si>
  <si>
    <t>PATRIOT CONSTRUCTION GAX300FC2026041068544 CONTRACT 2675100 PAY APP #6 -MARS TENANT IMPROVEMENTS</t>
  </si>
  <si>
    <t>SUNRISE ENGINEERING LLC GAX300FC2026041668840 CONTRACT 2670086-MARS TENANT IMPROVEMENTS</t>
  </si>
  <si>
    <t>WEBER STATE UNIVERSITY CR30026M5000077 25453810 WSU - MARS TENANT IMPROVEMENT</t>
  </si>
  <si>
    <t>PATRIOT CO 002</t>
  </si>
  <si>
    <t>RE 26C3*312</t>
  </si>
  <si>
    <t>PATRIOT CONSTRUCTION GAX300FC2026050769744 CONTRACT 2675100 PAY APP #7 -MARS TENANT IMPROVEMENTS</t>
  </si>
  <si>
    <t>PATRIOT CONSTRUCTION GAX300FC2026050769745 CONTRACT 2675100 PAY APP #7 -MARS TENANT IMPROVEMENTS</t>
  </si>
  <si>
    <t>TOTAL COMMITMENT</t>
  </si>
  <si>
    <t>SUNRISE ENGINEERING LLC GAX300FC2026051870151 CONTRACT 2670086-MARS TENANT IMPROVEMENTS</t>
  </si>
  <si>
    <t>WEBER STATE UNIVERSITY CR30026M5000090 25453810 WSU - MARS TENANT IMPROVEMENT</t>
  </si>
  <si>
    <t xml:space="preserve"> IDT30026000000072 AIM Transaction 31 - Agency Funds to project 25453810</t>
  </si>
  <si>
    <t>RE 26C3*351</t>
  </si>
  <si>
    <t>PATRIOT CONSTRUCTION GAX300FC2026060470985 CONTRACT 2675100 PAY APP #8-MARS TENANT IMPROVEMENTS</t>
  </si>
  <si>
    <t>PATRIOT CONSTRUCTION GAX300FC2026060470984 CONTRACT 2675100 PAY APP #8-MARS TENANT IMPROVEMENTS</t>
  </si>
  <si>
    <t xml:space="preserve"> IDT30026000000040 AIM Transaction 8 - Agency Funds to project 25453810</t>
  </si>
  <si>
    <t>WEBER STATE UNIVERSITY CR30026M5000046 REFUND ON GAX 26C2*217 ON 6/26/26</t>
  </si>
  <si>
    <t>WEBER STATE UNIVERSITY CR30026M5000108 25453810 WSU - MARS TENANT IMPROVEMENT</t>
  </si>
  <si>
    <t>SUNRISE ENGINEERING LLC GAX300FC2026070872539 CONTRACT 2670086-MARS TENANT IMPROVEMENTS</t>
  </si>
  <si>
    <t>CONTRACT 2675100 PAY APP #9-MARS TENANT IMPROVEMENTS GAX30026C2000401</t>
  </si>
  <si>
    <t>CONTRACT 2675100 PAY APP #9-MARS TENANT IMPROVEMENTS GAX30026C2000402</t>
  </si>
  <si>
    <t>PATRIOT CONSTRUCTION CO 003</t>
  </si>
  <si>
    <t>13/26</t>
  </si>
  <si>
    <t>RE 26C3*391</t>
  </si>
  <si>
    <t xml:space="preserve"> IDT30026000000320 CHANGING REVENUE_SOURCE TO 4658</t>
  </si>
  <si>
    <t>4658</t>
  </si>
  <si>
    <t>4760</t>
  </si>
  <si>
    <t>FY'27</t>
  </si>
  <si>
    <t xml:space="preserve"> IDT30026000000322 CHANGING REVENUE_SOURCE TO 4658</t>
  </si>
  <si>
    <t xml:space="preserve"> IDT30026000000317 CHANGING REVENUE_SOURCE TO 4658</t>
  </si>
  <si>
    <t xml:space="preserve"> IDT30026000000321 CHANGING REVENUE_SOURCE TO 4658</t>
  </si>
  <si>
    <t xml:space="preserve"> IDT30026000000323 CHANGING REVENUE_SOURCE TO 4658</t>
  </si>
  <si>
    <t xml:space="preserve"> IDT30026000000316 CHANGING REVENUE_SOURCE TO 4658</t>
  </si>
  <si>
    <t xml:space="preserve"> IDT30026000000319 CHANGING REVENUE_SOURCE TO 4658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</si>
</sst>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4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left"/>
      <protection locked="0"/>
    </xf>
    <xf numFmtId="0" fontId="5" fillId="0" borderId="0" xfId="2" applyNumberFormat="1" applyFont="1" applyBorder="1" applyProtection="1"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C52A923E-6D14-4BF1-A8B7-5F511627E69A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1249C0ED-C33F-416B-9D5A-C966B5382E7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0"/>
  <sheetViews>
    <sheetView tabSelected="1" zoomScaleNormal="75" workbookViewId="0">
      <pane ySplit="12" topLeftCell="A75" activePane="bottomLeft" state="frozen"/>
      <selection pane="bottomLeft" activeCell="C99" sqref="C81:C99"/>
    </sheetView>
  </sheetViews>
  <sheetFormatPr defaultColWidth="8.88671875" defaultRowHeight="12" x14ac:dyDescent="0.2"/>
  <cols>
    <col min="1" max="1" width="5.77734375" style="47" customWidth="1"/>
    <col min="2" max="2" width="51.77734375" style="48" customWidth="1"/>
    <col min="3" max="3" width="3.77734375" style="49" customWidth="1"/>
    <col min="4" max="4" width="14.6640625" style="50" customWidth="1"/>
    <col min="5" max="9" width="10.44140625" style="50" customWidth="1"/>
    <col min="10" max="10" width="6.21875" style="83" bestFit="1" customWidth="1"/>
    <col min="11" max="11" width="5.88671875" style="84" customWidth="1"/>
    <col min="12" max="12" width="14.109375" style="50" bestFit="1" customWidth="1"/>
    <col min="13" max="13" width="9.6640625" style="50" bestFit="1" customWidth="1"/>
    <col min="14" max="16384" width="8.88671875" style="50"/>
  </cols>
  <sheetData>
    <row r="1" spans="1:254" x14ac:dyDescent="0.2">
      <c r="H1" s="85" t="s">
        <v>37</v>
      </c>
      <c r="J1" s="51"/>
      <c r="K1" s="52"/>
      <c r="L1" s="50" t="s">
        <v>123</v>
      </c>
    </row>
    <row r="2" spans="1:254" s="3" customFormat="1" ht="14.1" customHeight="1" x14ac:dyDescent="0.2">
      <c r="A2" s="103"/>
      <c r="B2" s="2" t="s">
        <v>0</v>
      </c>
      <c r="C2" s="45"/>
      <c r="D2" s="91"/>
      <c r="H2" s="3" t="s">
        <v>47</v>
      </c>
      <c r="I2" s="86"/>
      <c r="J2" s="87"/>
      <c r="K2" s="4"/>
      <c r="L2" s="73">
        <v>1821825.91</v>
      </c>
      <c r="M2" s="50"/>
      <c r="N2" s="50"/>
    </row>
    <row r="3" spans="1:254" s="3" customFormat="1" ht="14.1" customHeight="1" x14ac:dyDescent="0.2">
      <c r="A3" s="103"/>
      <c r="B3" s="99" t="s">
        <v>1</v>
      </c>
      <c r="C3" s="44"/>
      <c r="D3" s="3" t="s">
        <v>59</v>
      </c>
      <c r="H3" s="3" t="s">
        <v>48</v>
      </c>
      <c r="I3" s="86"/>
      <c r="J3" s="87"/>
      <c r="K3" s="4"/>
      <c r="L3" s="50"/>
      <c r="M3" s="50"/>
      <c r="N3" s="50"/>
    </row>
    <row r="4" spans="1:254" s="3" customFormat="1" ht="14.1" customHeight="1" x14ac:dyDescent="0.2">
      <c r="A4" s="103"/>
      <c r="B4" s="100" t="s">
        <v>54</v>
      </c>
      <c r="C4" s="44"/>
      <c r="D4" s="102" t="s">
        <v>62</v>
      </c>
      <c r="H4" s="3" t="s">
        <v>49</v>
      </c>
      <c r="I4" s="86"/>
      <c r="J4" s="87"/>
      <c r="K4" s="4"/>
      <c r="L4" s="50"/>
      <c r="M4" s="50"/>
      <c r="N4" s="50"/>
    </row>
    <row r="5" spans="1:254" s="3" customFormat="1" ht="14.1" customHeight="1" x14ac:dyDescent="0.2">
      <c r="A5" s="103"/>
      <c r="B5" s="2" t="s">
        <v>2</v>
      </c>
      <c r="C5" s="45"/>
      <c r="D5" s="97" t="s">
        <v>61</v>
      </c>
      <c r="H5" s="3" t="s">
        <v>50</v>
      </c>
      <c r="I5" s="86"/>
      <c r="J5" s="87"/>
      <c r="K5" s="4"/>
      <c r="L5" s="50"/>
      <c r="M5" s="50"/>
      <c r="N5" s="50"/>
    </row>
    <row r="6" spans="1:254" s="3" customFormat="1" ht="14.1" customHeight="1" thickBot="1" x14ac:dyDescent="0.25">
      <c r="A6" s="103"/>
      <c r="B6" s="2" t="s">
        <v>3</v>
      </c>
      <c r="C6" s="45"/>
      <c r="D6" s="50">
        <v>25453810</v>
      </c>
      <c r="E6" s="3" t="s">
        <v>57</v>
      </c>
      <c r="H6" s="3" t="s">
        <v>53</v>
      </c>
      <c r="I6" s="88"/>
      <c r="J6" s="87"/>
      <c r="K6" s="4"/>
      <c r="L6" s="50"/>
      <c r="M6" s="50"/>
      <c r="N6" s="50"/>
    </row>
    <row r="7" spans="1:254" s="3" customFormat="1" ht="14.1" customHeight="1" x14ac:dyDescent="0.2">
      <c r="A7" s="103"/>
      <c r="B7" s="2" t="s">
        <v>4</v>
      </c>
      <c r="C7" s="45"/>
      <c r="D7" s="98" t="s">
        <v>60</v>
      </c>
      <c r="G7" s="101">
        <f>+G11-F11</f>
        <v>76039.309999999823</v>
      </c>
      <c r="H7" s="3" t="s">
        <v>51</v>
      </c>
      <c r="I7" s="89">
        <f>SUM(I2:I6)</f>
        <v>0</v>
      </c>
      <c r="J7" s="90"/>
      <c r="K7" s="4"/>
      <c r="L7" s="38"/>
      <c r="M7" s="39"/>
      <c r="N7" s="40"/>
    </row>
    <row r="8" spans="1:254" s="3" customFormat="1" ht="14.1" customHeight="1" x14ac:dyDescent="0.2">
      <c r="A8" s="103"/>
      <c r="B8" s="53"/>
      <c r="C8" s="54"/>
      <c r="D8" s="55"/>
      <c r="E8" s="55" t="s">
        <v>5</v>
      </c>
      <c r="F8" s="55"/>
      <c r="G8" s="55"/>
      <c r="H8" s="55"/>
      <c r="I8" s="55" t="s">
        <v>6</v>
      </c>
      <c r="J8" s="56" t="s">
        <v>45</v>
      </c>
      <c r="K8" s="57" t="s">
        <v>46</v>
      </c>
      <c r="L8" s="92"/>
      <c r="M8" s="76"/>
    </row>
    <row r="9" spans="1:254" s="65" customFormat="1" ht="14.1" customHeight="1" x14ac:dyDescent="0.2">
      <c r="A9" s="103"/>
      <c r="B9" s="58" t="s">
        <v>7</v>
      </c>
      <c r="C9" s="59"/>
      <c r="D9" s="60" t="s">
        <v>8</v>
      </c>
      <c r="E9" s="61" t="s">
        <v>9</v>
      </c>
      <c r="F9" s="61" t="s">
        <v>10</v>
      </c>
      <c r="G9" s="62" t="s">
        <v>11</v>
      </c>
      <c r="H9" s="62" t="s">
        <v>12</v>
      </c>
      <c r="I9" s="61" t="s">
        <v>8</v>
      </c>
      <c r="J9" s="63" t="s">
        <v>13</v>
      </c>
      <c r="K9" s="64" t="s">
        <v>13</v>
      </c>
      <c r="L9" s="93" t="s">
        <v>55</v>
      </c>
      <c r="M9" s="94" t="s">
        <v>56</v>
      </c>
    </row>
    <row r="10" spans="1:254" s="73" customFormat="1" ht="14.1" customHeight="1" x14ac:dyDescent="0.2">
      <c r="A10" s="66"/>
      <c r="B10" s="67"/>
      <c r="C10" s="68"/>
      <c r="D10" s="69"/>
      <c r="E10" s="69"/>
      <c r="F10" s="69"/>
      <c r="G10" s="69"/>
      <c r="H10" s="69"/>
      <c r="I10" s="69"/>
      <c r="J10" s="70"/>
      <c r="K10" s="71"/>
      <c r="L10" s="95">
        <f>F11</f>
        <v>1672008.63</v>
      </c>
      <c r="M10" s="7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7" customFormat="1" ht="14.1" customHeight="1" x14ac:dyDescent="0.2">
      <c r="A11" s="104" t="s">
        <v>14</v>
      </c>
      <c r="B11" s="74" t="s">
        <v>15</v>
      </c>
      <c r="C11" s="75"/>
      <c r="D11" s="7">
        <f>SUM(D14:D989)</f>
        <v>1735702.13</v>
      </c>
      <c r="E11" s="7">
        <f>SUM(E14:E989)-F11</f>
        <v>63693.5</v>
      </c>
      <c r="F11" s="7">
        <f>SUM(F14:F989)</f>
        <v>1672008.63</v>
      </c>
      <c r="G11" s="7">
        <f>SUM(G14:G989)</f>
        <v>1748047.9399999997</v>
      </c>
      <c r="H11" s="7">
        <f>+D11-G11</f>
        <v>-12345.809999999823</v>
      </c>
      <c r="I11" s="7">
        <f>SUM(I14:I989)</f>
        <v>2649780.7400000002</v>
      </c>
      <c r="J11" s="43"/>
      <c r="K11" s="8"/>
      <c r="L11" s="96">
        <f>SUM(L13:L988)</f>
        <v>1672008.63</v>
      </c>
      <c r="M11" s="96">
        <f>SUM(M13:M989)</f>
        <v>0</v>
      </c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</row>
    <row r="12" spans="1:254" s="77" customFormat="1" ht="14.1" customHeight="1" x14ac:dyDescent="0.2">
      <c r="A12" s="104"/>
      <c r="B12" s="78"/>
      <c r="C12" s="79"/>
      <c r="D12" s="10"/>
      <c r="E12" s="10"/>
      <c r="F12" s="10"/>
      <c r="G12" s="10"/>
      <c r="H12" s="10"/>
      <c r="I12" s="10"/>
      <c r="J12" s="80"/>
      <c r="K12" s="81"/>
      <c r="L12" s="82">
        <f>L10-L11</f>
        <v>0</v>
      </c>
      <c r="M12" s="76">
        <f>M11-L11</f>
        <v>-1672008.63</v>
      </c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</row>
    <row r="13" spans="1:254" s="9" customFormat="1" ht="14.1" customHeight="1" x14ac:dyDescent="0.2">
      <c r="A13" s="5"/>
      <c r="B13" s="6"/>
      <c r="C13" s="46" t="s">
        <v>52</v>
      </c>
      <c r="D13" s="7"/>
      <c r="E13" s="7">
        <f>+D13</f>
        <v>0</v>
      </c>
      <c r="F13" s="7"/>
      <c r="G13" s="7">
        <f t="shared" ref="G13:G14" si="0">IF(J13&gt;0,0,F13)</f>
        <v>0</v>
      </c>
      <c r="H13" s="7">
        <f t="shared" ref="H13" si="1">+D13</f>
        <v>0</v>
      </c>
      <c r="I13" s="7"/>
      <c r="J13" s="43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s="9" customFormat="1" ht="14.1" customHeight="1" x14ac:dyDescent="0.2">
      <c r="A14" s="41" t="s">
        <v>58</v>
      </c>
      <c r="B14" s="6"/>
      <c r="C14" s="46"/>
      <c r="D14" s="7"/>
      <c r="E14" s="7">
        <f t="shared" ref="E14" si="2">+D14</f>
        <v>0</v>
      </c>
      <c r="F14" s="7"/>
      <c r="G14" s="7">
        <f t="shared" si="0"/>
        <v>0</v>
      </c>
      <c r="H14" s="7">
        <f>+D14</f>
        <v>0</v>
      </c>
      <c r="I14" s="7"/>
      <c r="J14" s="43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s="9" customFormat="1" ht="14.1" customHeight="1" x14ac:dyDescent="0.2">
      <c r="A15" s="5">
        <v>45804</v>
      </c>
      <c r="B15" s="6" t="s">
        <v>63</v>
      </c>
      <c r="C15" s="46" t="s">
        <v>67</v>
      </c>
      <c r="D15" s="7"/>
      <c r="E15" s="7">
        <f t="shared" ref="E15:E28" si="3">+D15</f>
        <v>0</v>
      </c>
      <c r="F15" s="7">
        <v>446.98</v>
      </c>
      <c r="G15" s="7">
        <f t="shared" ref="G15:G24" si="4">IF(J15&gt;0,0,F15)</f>
        <v>446.98</v>
      </c>
      <c r="H15" s="7">
        <f t="shared" ref="H15:H21" si="5">+D15</f>
        <v>0</v>
      </c>
      <c r="I15" s="7"/>
      <c r="J15" s="43"/>
      <c r="K15" s="8" t="s">
        <v>64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 s="9" customFormat="1" ht="14.1" customHeight="1" x14ac:dyDescent="0.2">
      <c r="A16" s="5">
        <v>45812</v>
      </c>
      <c r="B16" s="6" t="s">
        <v>65</v>
      </c>
      <c r="C16" s="46" t="s">
        <v>67</v>
      </c>
      <c r="D16" s="7"/>
      <c r="E16" s="7">
        <f t="shared" si="3"/>
        <v>0</v>
      </c>
      <c r="F16" s="7">
        <v>258.66000000000003</v>
      </c>
      <c r="G16" s="7">
        <f t="shared" si="4"/>
        <v>258.66000000000003</v>
      </c>
      <c r="H16" s="7">
        <f t="shared" si="5"/>
        <v>0</v>
      </c>
      <c r="I16" s="7"/>
      <c r="J16" s="43"/>
      <c r="K16" s="8" t="s">
        <v>66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 s="9" customFormat="1" ht="14.1" customHeight="1" x14ac:dyDescent="0.2">
      <c r="A17" s="5">
        <v>45834</v>
      </c>
      <c r="B17" s="6" t="s">
        <v>68</v>
      </c>
      <c r="C17" s="46" t="s">
        <v>69</v>
      </c>
      <c r="D17" s="7"/>
      <c r="E17" s="7">
        <f t="shared" si="3"/>
        <v>0</v>
      </c>
      <c r="F17" s="7">
        <v>250</v>
      </c>
      <c r="G17" s="7">
        <f t="shared" si="4"/>
        <v>250</v>
      </c>
      <c r="H17" s="7">
        <f t="shared" si="5"/>
        <v>0</v>
      </c>
      <c r="I17" s="7"/>
      <c r="J17" s="43"/>
      <c r="K17" s="8" t="s">
        <v>64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 s="9" customFormat="1" ht="14.1" customHeight="1" x14ac:dyDescent="0.2">
      <c r="A18" s="5" t="s">
        <v>71</v>
      </c>
      <c r="B18" s="97" t="s">
        <v>70</v>
      </c>
      <c r="C18" s="46" t="s">
        <v>69</v>
      </c>
      <c r="D18" s="7">
        <v>1500000</v>
      </c>
      <c r="E18" s="7">
        <f t="shared" si="3"/>
        <v>1500000</v>
      </c>
      <c r="F18" s="7"/>
      <c r="G18" s="7">
        <f t="shared" si="4"/>
        <v>0</v>
      </c>
      <c r="H18" s="7">
        <f t="shared" si="5"/>
        <v>1500000</v>
      </c>
      <c r="I18" s="7"/>
      <c r="J18" s="43"/>
      <c r="K18" s="8">
        <v>4761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 s="9" customFormat="1" ht="14.1" customHeight="1" x14ac:dyDescent="0.2">
      <c r="A19" s="5"/>
      <c r="B19" s="6"/>
      <c r="C19" s="46"/>
      <c r="D19" s="7"/>
      <c r="E19" s="7">
        <f t="shared" si="3"/>
        <v>0</v>
      </c>
      <c r="F19" s="7"/>
      <c r="G19" s="7">
        <f t="shared" si="4"/>
        <v>0</v>
      </c>
      <c r="H19" s="7">
        <f t="shared" si="5"/>
        <v>0</v>
      </c>
      <c r="I19" s="7"/>
      <c r="J19" s="43"/>
      <c r="K19" s="8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 s="9" customFormat="1" ht="14.1" customHeight="1" x14ac:dyDescent="0.2">
      <c r="A20" s="41" t="s">
        <v>72</v>
      </c>
      <c r="B20" s="6"/>
      <c r="C20" s="46" t="s">
        <v>52</v>
      </c>
      <c r="D20" s="7"/>
      <c r="E20" s="7">
        <f t="shared" si="3"/>
        <v>0</v>
      </c>
      <c r="F20" s="7"/>
      <c r="G20" s="7">
        <f t="shared" si="4"/>
        <v>0</v>
      </c>
      <c r="H20" s="7">
        <f t="shared" si="5"/>
        <v>0</v>
      </c>
      <c r="I20" s="7"/>
      <c r="J20" s="43"/>
      <c r="K20" s="8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 s="9" customFormat="1" ht="14.1" customHeight="1" x14ac:dyDescent="0.2">
      <c r="A21" s="5">
        <v>45848</v>
      </c>
      <c r="B21" s="6" t="s">
        <v>73</v>
      </c>
      <c r="C21" s="46" t="s">
        <v>75</v>
      </c>
      <c r="D21" s="7"/>
      <c r="E21" s="7">
        <f t="shared" si="3"/>
        <v>0</v>
      </c>
      <c r="F21" s="7"/>
      <c r="G21" s="7">
        <v>1295000</v>
      </c>
      <c r="H21" s="7">
        <f t="shared" si="5"/>
        <v>0</v>
      </c>
      <c r="I21" s="7"/>
      <c r="J21" s="43">
        <v>2675009</v>
      </c>
      <c r="K21" s="8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 s="9" customFormat="1" ht="14.1" customHeight="1" x14ac:dyDescent="0.2">
      <c r="A22" s="5">
        <v>45877</v>
      </c>
      <c r="B22" s="6" t="s">
        <v>74</v>
      </c>
      <c r="C22" s="46" t="s">
        <v>75</v>
      </c>
      <c r="D22" s="7"/>
      <c r="E22" s="7">
        <f t="shared" si="3"/>
        <v>0</v>
      </c>
      <c r="F22" s="7"/>
      <c r="G22" s="7">
        <v>12950</v>
      </c>
      <c r="H22" s="7">
        <f t="shared" ref="H22:H24" si="6">+D22</f>
        <v>0</v>
      </c>
      <c r="I22" s="7"/>
      <c r="J22" s="43">
        <v>2670086</v>
      </c>
      <c r="K22" s="8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 s="9" customFormat="1" ht="14.1" customHeight="1" x14ac:dyDescent="0.2">
      <c r="A23" s="5">
        <v>45905</v>
      </c>
      <c r="B23" s="105" t="s">
        <v>77</v>
      </c>
      <c r="C23" s="46" t="s">
        <v>76</v>
      </c>
      <c r="D23" s="7"/>
      <c r="E23" s="7">
        <f t="shared" si="3"/>
        <v>0</v>
      </c>
      <c r="F23" s="7"/>
      <c r="G23" s="7">
        <f t="shared" si="4"/>
        <v>0</v>
      </c>
      <c r="H23" s="7">
        <f t="shared" si="6"/>
        <v>0</v>
      </c>
      <c r="I23" s="7"/>
      <c r="J23" s="43"/>
      <c r="K23" s="8">
        <v>4760</v>
      </c>
      <c r="L23" s="7">
        <v>955.64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 s="9" customFormat="1" ht="14.1" customHeight="1" x14ac:dyDescent="0.2">
      <c r="A24" s="5">
        <v>45920</v>
      </c>
      <c r="B24" s="6" t="s">
        <v>78</v>
      </c>
      <c r="C24" s="46" t="s">
        <v>67</v>
      </c>
      <c r="D24" s="7">
        <v>179800</v>
      </c>
      <c r="E24" s="7">
        <f t="shared" si="3"/>
        <v>179800</v>
      </c>
      <c r="F24" s="7"/>
      <c r="G24" s="7">
        <f t="shared" si="4"/>
        <v>0</v>
      </c>
      <c r="H24" s="7">
        <f t="shared" si="6"/>
        <v>179800</v>
      </c>
      <c r="I24" s="7"/>
      <c r="J24" s="43"/>
      <c r="K24" s="8" t="s">
        <v>79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 s="9" customFormat="1" ht="14.1" customHeight="1" x14ac:dyDescent="0.2">
      <c r="A25" s="5">
        <v>45912</v>
      </c>
      <c r="B25" s="6" t="s">
        <v>81</v>
      </c>
      <c r="C25" s="46" t="s">
        <v>75</v>
      </c>
      <c r="D25" s="7"/>
      <c r="E25" s="7">
        <f t="shared" si="3"/>
        <v>0</v>
      </c>
      <c r="F25" s="7"/>
      <c r="G25" s="7">
        <v>1514027</v>
      </c>
      <c r="H25" s="7">
        <f t="shared" ref="H25:H40" si="7">+D25</f>
        <v>0</v>
      </c>
      <c r="I25" s="7"/>
      <c r="J25" s="43" t="s">
        <v>80</v>
      </c>
      <c r="K25" s="8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 s="9" customFormat="1" ht="14.1" customHeight="1" x14ac:dyDescent="0.2">
      <c r="A26" s="5">
        <v>45917</v>
      </c>
      <c r="B26" s="6" t="s">
        <v>82</v>
      </c>
      <c r="C26" s="46" t="s">
        <v>75</v>
      </c>
      <c r="D26" s="7"/>
      <c r="E26" s="7">
        <f t="shared" si="3"/>
        <v>0</v>
      </c>
      <c r="F26" s="7"/>
      <c r="G26" s="7">
        <v>-1295000</v>
      </c>
      <c r="H26" s="7">
        <f t="shared" si="7"/>
        <v>0</v>
      </c>
      <c r="I26" s="7"/>
      <c r="J26" s="43">
        <v>2675009</v>
      </c>
      <c r="K26" s="8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 s="9" customFormat="1" ht="14.1" customHeight="1" x14ac:dyDescent="0.2">
      <c r="A27" s="5">
        <v>45941</v>
      </c>
      <c r="B27" s="6" t="s">
        <v>83</v>
      </c>
      <c r="C27" s="46" t="s">
        <v>67</v>
      </c>
      <c r="D27" s="7"/>
      <c r="E27" s="7">
        <f t="shared" si="3"/>
        <v>0</v>
      </c>
      <c r="F27" s="7">
        <v>20200</v>
      </c>
      <c r="G27" s="7">
        <f t="shared" ref="G27:G40" si="8">IF(J27&gt;0,0,F27)</f>
        <v>20200</v>
      </c>
      <c r="H27" s="7">
        <f t="shared" si="7"/>
        <v>0</v>
      </c>
      <c r="I27" s="7"/>
      <c r="J27" s="43"/>
      <c r="K27" s="8" t="s">
        <v>84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 s="9" customFormat="1" ht="14.1" customHeight="1" x14ac:dyDescent="0.2">
      <c r="A28" s="5">
        <v>45940</v>
      </c>
      <c r="B28" s="6" t="s">
        <v>85</v>
      </c>
      <c r="C28" s="46" t="s">
        <v>67</v>
      </c>
      <c r="D28" s="7"/>
      <c r="E28" s="7">
        <f t="shared" si="3"/>
        <v>0</v>
      </c>
      <c r="F28" s="7"/>
      <c r="G28" s="7">
        <f t="shared" si="8"/>
        <v>0</v>
      </c>
      <c r="H28" s="7">
        <f t="shared" si="7"/>
        <v>0</v>
      </c>
      <c r="I28" s="7">
        <v>955.64</v>
      </c>
      <c r="J28" s="43"/>
      <c r="K28" s="8">
        <v>4760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 s="9" customFormat="1" ht="14.1" customHeight="1" x14ac:dyDescent="0.2">
      <c r="A29" s="5">
        <v>45967</v>
      </c>
      <c r="B29" s="105" t="s">
        <v>86</v>
      </c>
      <c r="C29" s="46" t="s">
        <v>76</v>
      </c>
      <c r="D29" s="7"/>
      <c r="E29" s="7">
        <f t="shared" ref="E29:E44" si="9">+D29</f>
        <v>0</v>
      </c>
      <c r="F29" s="7"/>
      <c r="G29" s="7">
        <f t="shared" si="8"/>
        <v>0</v>
      </c>
      <c r="H29" s="7">
        <f t="shared" si="7"/>
        <v>0</v>
      </c>
      <c r="I29" s="7"/>
      <c r="J29" s="43"/>
      <c r="K29" s="8">
        <v>4760</v>
      </c>
      <c r="L29" s="7">
        <v>20200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 s="9" customFormat="1" ht="14.1" customHeight="1" x14ac:dyDescent="0.2">
      <c r="A30" s="5">
        <v>45973</v>
      </c>
      <c r="B30" s="6" t="s">
        <v>87</v>
      </c>
      <c r="C30" s="46" t="s">
        <v>67</v>
      </c>
      <c r="D30" s="7"/>
      <c r="E30" s="7">
        <f t="shared" si="9"/>
        <v>0</v>
      </c>
      <c r="F30" s="7">
        <v>130644</v>
      </c>
      <c r="G30" s="7">
        <f t="shared" si="8"/>
        <v>0</v>
      </c>
      <c r="H30" s="7">
        <f t="shared" si="7"/>
        <v>0</v>
      </c>
      <c r="I30" s="7"/>
      <c r="J30" s="43" t="s">
        <v>80</v>
      </c>
      <c r="K30" s="8" t="s">
        <v>66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 s="9" customFormat="1" ht="14.1" customHeight="1" x14ac:dyDescent="0.2">
      <c r="A31" s="5">
        <v>45973</v>
      </c>
      <c r="B31" s="6" t="s">
        <v>88</v>
      </c>
      <c r="C31" s="46" t="s">
        <v>67</v>
      </c>
      <c r="D31" s="7"/>
      <c r="E31" s="7">
        <f t="shared" si="9"/>
        <v>0</v>
      </c>
      <c r="F31" s="7">
        <v>6876</v>
      </c>
      <c r="G31" s="7">
        <f t="shared" si="8"/>
        <v>0</v>
      </c>
      <c r="H31" s="7">
        <f t="shared" si="7"/>
        <v>0</v>
      </c>
      <c r="I31" s="7"/>
      <c r="J31" s="43" t="s">
        <v>80</v>
      </c>
      <c r="K31" s="8" t="s">
        <v>66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 s="9" customFormat="1" ht="14.1" customHeight="1" x14ac:dyDescent="0.2">
      <c r="A32" s="5">
        <v>45995</v>
      </c>
      <c r="B32" s="105" t="s">
        <v>89</v>
      </c>
      <c r="C32" s="46" t="s">
        <v>76</v>
      </c>
      <c r="D32" s="7"/>
      <c r="E32" s="7">
        <f t="shared" ref="E32" si="10">+D32</f>
        <v>0</v>
      </c>
      <c r="F32" s="7"/>
      <c r="G32" s="7">
        <f t="shared" ref="G32" si="11">IF(J32&gt;0,0,F32)</f>
        <v>0</v>
      </c>
      <c r="H32" s="7">
        <f t="shared" ref="H32" si="12">+D32</f>
        <v>0</v>
      </c>
      <c r="I32" s="7"/>
      <c r="J32" s="43"/>
      <c r="K32" s="8">
        <v>4760</v>
      </c>
      <c r="L32" s="7">
        <v>137520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 s="9" customFormat="1" ht="14.1" customHeight="1" x14ac:dyDescent="0.2">
      <c r="A33" s="5">
        <v>45996</v>
      </c>
      <c r="B33" s="6" t="s">
        <v>90</v>
      </c>
      <c r="C33" s="46" t="s">
        <v>67</v>
      </c>
      <c r="D33" s="7"/>
      <c r="E33" s="7">
        <f t="shared" si="9"/>
        <v>0</v>
      </c>
      <c r="F33" s="7"/>
      <c r="G33" s="7">
        <f t="shared" si="8"/>
        <v>0</v>
      </c>
      <c r="H33" s="7">
        <f t="shared" si="7"/>
        <v>0</v>
      </c>
      <c r="I33" s="7">
        <v>20200</v>
      </c>
      <c r="J33" s="43"/>
      <c r="K33" s="8">
        <v>4760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 s="9" customFormat="1" ht="14.1" customHeight="1" x14ac:dyDescent="0.2">
      <c r="A34" s="5">
        <v>46002</v>
      </c>
      <c r="B34" s="42" t="s">
        <v>91</v>
      </c>
      <c r="C34" s="46" t="s">
        <v>67</v>
      </c>
      <c r="D34" s="7"/>
      <c r="E34" s="7">
        <f t="shared" si="9"/>
        <v>0</v>
      </c>
      <c r="F34" s="7">
        <v>207588.58</v>
      </c>
      <c r="G34" s="7">
        <f t="shared" si="8"/>
        <v>0</v>
      </c>
      <c r="H34" s="7">
        <f t="shared" si="7"/>
        <v>0</v>
      </c>
      <c r="I34" s="7"/>
      <c r="J34" s="43" t="s">
        <v>80</v>
      </c>
      <c r="K34" s="8" t="s">
        <v>66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</row>
    <row r="35" spans="1:254" s="9" customFormat="1" ht="14.1" customHeight="1" x14ac:dyDescent="0.2">
      <c r="A35" s="5">
        <v>46002</v>
      </c>
      <c r="B35" s="6" t="s">
        <v>92</v>
      </c>
      <c r="C35" s="46" t="s">
        <v>67</v>
      </c>
      <c r="D35" s="7"/>
      <c r="E35" s="7">
        <f t="shared" si="9"/>
        <v>0</v>
      </c>
      <c r="F35" s="7">
        <v>10925.72</v>
      </c>
      <c r="G35" s="7">
        <f t="shared" si="8"/>
        <v>0</v>
      </c>
      <c r="H35" s="7">
        <f t="shared" si="7"/>
        <v>0</v>
      </c>
      <c r="I35" s="7"/>
      <c r="J35" s="43" t="s">
        <v>80</v>
      </c>
      <c r="K35" s="8" t="s">
        <v>66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</row>
    <row r="36" spans="1:254" s="9" customFormat="1" ht="14.1" customHeight="1" x14ac:dyDescent="0.2">
      <c r="A36" s="5">
        <v>46027</v>
      </c>
      <c r="B36" s="6" t="s">
        <v>93</v>
      </c>
      <c r="C36" s="46" t="s">
        <v>67</v>
      </c>
      <c r="D36" s="7"/>
      <c r="E36" s="7">
        <f t="shared" si="9"/>
        <v>0</v>
      </c>
      <c r="F36" s="7"/>
      <c r="G36" s="7">
        <f t="shared" si="8"/>
        <v>0</v>
      </c>
      <c r="H36" s="7">
        <f t="shared" si="7"/>
        <v>0</v>
      </c>
      <c r="I36" s="7">
        <v>137520</v>
      </c>
      <c r="J36" s="43"/>
      <c r="K36" s="8">
        <v>4760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54" s="9" customFormat="1" ht="14.1" customHeight="1" x14ac:dyDescent="0.2">
      <c r="A37" s="5">
        <v>46028</v>
      </c>
      <c r="B37" s="105" t="s">
        <v>94</v>
      </c>
      <c r="C37" s="46" t="s">
        <v>76</v>
      </c>
      <c r="D37" s="7"/>
      <c r="E37" s="7">
        <f t="shared" si="9"/>
        <v>0</v>
      </c>
      <c r="F37" s="7"/>
      <c r="G37" s="7">
        <f t="shared" si="8"/>
        <v>0</v>
      </c>
      <c r="H37" s="7">
        <f t="shared" si="7"/>
        <v>0</v>
      </c>
      <c r="I37" s="7"/>
      <c r="J37" s="43"/>
      <c r="K37" s="8">
        <v>4760</v>
      </c>
      <c r="L37" s="7">
        <v>218514.3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54" s="9" customFormat="1" ht="14.1" customHeight="1" x14ac:dyDescent="0.2">
      <c r="A38" s="5">
        <v>46034</v>
      </c>
      <c r="B38" s="6" t="s">
        <v>95</v>
      </c>
      <c r="C38" s="46" t="s">
        <v>67</v>
      </c>
      <c r="D38" s="7"/>
      <c r="E38" s="7">
        <f t="shared" si="9"/>
        <v>0</v>
      </c>
      <c r="F38" s="7">
        <v>216352.51</v>
      </c>
      <c r="G38" s="7">
        <f t="shared" si="8"/>
        <v>0</v>
      </c>
      <c r="H38" s="7">
        <f t="shared" si="7"/>
        <v>0</v>
      </c>
      <c r="I38" s="7"/>
      <c r="J38" s="43" t="s">
        <v>80</v>
      </c>
      <c r="K38" s="8" t="s">
        <v>66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54" s="9" customFormat="1" ht="14.1" customHeight="1" x14ac:dyDescent="0.2">
      <c r="A39" s="5">
        <v>46034</v>
      </c>
      <c r="B39" s="6" t="s">
        <v>96</v>
      </c>
      <c r="C39" s="46" t="s">
        <v>67</v>
      </c>
      <c r="D39" s="7"/>
      <c r="E39" s="7">
        <f t="shared" si="9"/>
        <v>0</v>
      </c>
      <c r="F39" s="7">
        <v>11386.97</v>
      </c>
      <c r="G39" s="7">
        <f t="shared" si="8"/>
        <v>0</v>
      </c>
      <c r="H39" s="7">
        <f t="shared" si="7"/>
        <v>0</v>
      </c>
      <c r="I39" s="7"/>
      <c r="J39" s="43" t="s">
        <v>80</v>
      </c>
      <c r="K39" s="8" t="s">
        <v>66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</row>
    <row r="40" spans="1:254" s="9" customFormat="1" ht="14.1" customHeight="1" x14ac:dyDescent="0.2">
      <c r="A40" s="5">
        <v>46036</v>
      </c>
      <c r="B40" s="6" t="s">
        <v>97</v>
      </c>
      <c r="C40" s="46" t="s">
        <v>67</v>
      </c>
      <c r="D40" s="7"/>
      <c r="E40" s="7">
        <f t="shared" si="9"/>
        <v>0</v>
      </c>
      <c r="F40" s="7">
        <v>1204.6099999999999</v>
      </c>
      <c r="G40" s="7">
        <f t="shared" si="8"/>
        <v>0</v>
      </c>
      <c r="H40" s="7">
        <f t="shared" si="7"/>
        <v>0</v>
      </c>
      <c r="I40" s="7"/>
      <c r="J40" s="43" t="s">
        <v>98</v>
      </c>
      <c r="K40" s="8" t="s">
        <v>64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</row>
    <row r="41" spans="1:254" s="9" customFormat="1" ht="14.1" customHeight="1" x14ac:dyDescent="0.2">
      <c r="A41" s="5">
        <v>46043</v>
      </c>
      <c r="B41" s="6" t="s">
        <v>99</v>
      </c>
      <c r="C41" s="46" t="s">
        <v>67</v>
      </c>
      <c r="D41" s="7"/>
      <c r="E41" s="7">
        <f t="shared" si="9"/>
        <v>0</v>
      </c>
      <c r="F41" s="7">
        <v>1303.47</v>
      </c>
      <c r="G41" s="7">
        <f t="shared" ref="G41:G55" si="13">IF(J41&gt;0,0,F41)</f>
        <v>0</v>
      </c>
      <c r="H41" s="7">
        <f t="shared" ref="H41:H55" si="14">+D41</f>
        <v>0</v>
      </c>
      <c r="I41" s="7"/>
      <c r="J41" s="43" t="s">
        <v>98</v>
      </c>
      <c r="K41" s="8" t="s">
        <v>64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</row>
    <row r="42" spans="1:254" s="9" customFormat="1" ht="14.1" customHeight="1" x14ac:dyDescent="0.2">
      <c r="A42" s="5">
        <v>46051</v>
      </c>
      <c r="B42" s="6" t="s">
        <v>100</v>
      </c>
      <c r="C42" s="46" t="s">
        <v>67</v>
      </c>
      <c r="D42" s="7"/>
      <c r="E42" s="7">
        <f t="shared" si="9"/>
        <v>0</v>
      </c>
      <c r="F42" s="7">
        <v>2890</v>
      </c>
      <c r="G42" s="7">
        <f t="shared" si="13"/>
        <v>2890</v>
      </c>
      <c r="H42" s="7">
        <f t="shared" si="14"/>
        <v>0</v>
      </c>
      <c r="I42" s="7"/>
      <c r="J42" s="43"/>
      <c r="K42" s="8" t="s">
        <v>101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</row>
    <row r="43" spans="1:254" s="9" customFormat="1" ht="14.1" customHeight="1" x14ac:dyDescent="0.2">
      <c r="A43" s="5">
        <v>46053</v>
      </c>
      <c r="B43" s="6" t="s">
        <v>102</v>
      </c>
      <c r="C43" s="46" t="s">
        <v>67</v>
      </c>
      <c r="D43" s="7"/>
      <c r="E43" s="7">
        <f t="shared" si="9"/>
        <v>0</v>
      </c>
      <c r="F43" s="7"/>
      <c r="G43" s="7">
        <f t="shared" si="13"/>
        <v>0</v>
      </c>
      <c r="H43" s="7">
        <f t="shared" si="14"/>
        <v>0</v>
      </c>
      <c r="I43" s="7">
        <v>218514.3</v>
      </c>
      <c r="J43" s="43"/>
      <c r="K43" s="8">
        <v>4760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</row>
    <row r="44" spans="1:254" s="9" customFormat="1" ht="14.1" customHeight="1" x14ac:dyDescent="0.2">
      <c r="A44" s="5">
        <v>46058</v>
      </c>
      <c r="B44" s="105" t="s">
        <v>103</v>
      </c>
      <c r="C44" s="46" t="s">
        <v>76</v>
      </c>
      <c r="D44" s="7"/>
      <c r="E44" s="7">
        <f t="shared" si="9"/>
        <v>0</v>
      </c>
      <c r="F44" s="7"/>
      <c r="G44" s="7">
        <f t="shared" si="13"/>
        <v>0</v>
      </c>
      <c r="H44" s="7">
        <f t="shared" si="14"/>
        <v>0</v>
      </c>
      <c r="I44" s="7"/>
      <c r="J44" s="43"/>
      <c r="K44" s="8">
        <v>4760</v>
      </c>
      <c r="L44" s="106">
        <v>233137.56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</row>
    <row r="45" spans="1:254" s="9" customFormat="1" ht="14.1" customHeight="1" x14ac:dyDescent="0.2">
      <c r="A45" s="5">
        <v>46064</v>
      </c>
      <c r="B45" s="6" t="s">
        <v>104</v>
      </c>
      <c r="C45" s="46" t="s">
        <v>67</v>
      </c>
      <c r="D45" s="7"/>
      <c r="E45" s="7">
        <f t="shared" ref="E45:E59" si="15">+D45</f>
        <v>0</v>
      </c>
      <c r="F45" s="7">
        <v>9527.7000000000007</v>
      </c>
      <c r="G45" s="7">
        <f t="shared" si="13"/>
        <v>0</v>
      </c>
      <c r="H45" s="7">
        <f t="shared" si="14"/>
        <v>0</v>
      </c>
      <c r="I45" s="7"/>
      <c r="J45" s="43" t="s">
        <v>80</v>
      </c>
      <c r="K45" s="8" t="s">
        <v>66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</row>
    <row r="46" spans="1:254" s="9" customFormat="1" ht="14.1" customHeight="1" x14ac:dyDescent="0.2">
      <c r="A46" s="5">
        <v>46064</v>
      </c>
      <c r="B46" s="6" t="s">
        <v>105</v>
      </c>
      <c r="C46" s="46" t="s">
        <v>67</v>
      </c>
      <c r="D46" s="7"/>
      <c r="E46" s="7">
        <f t="shared" si="15"/>
        <v>0</v>
      </c>
      <c r="F46" s="7">
        <v>181026.25</v>
      </c>
      <c r="G46" s="7">
        <f t="shared" si="13"/>
        <v>0</v>
      </c>
      <c r="H46" s="7">
        <f t="shared" si="14"/>
        <v>0</v>
      </c>
      <c r="I46" s="7"/>
      <c r="J46" s="43" t="s">
        <v>80</v>
      </c>
      <c r="K46" s="8" t="s">
        <v>66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</row>
    <row r="47" spans="1:254" s="9" customFormat="1" ht="14.1" customHeight="1" x14ac:dyDescent="0.2">
      <c r="A47" s="5">
        <v>46071</v>
      </c>
      <c r="B47" s="6" t="s">
        <v>106</v>
      </c>
      <c r="C47" s="46" t="s">
        <v>67</v>
      </c>
      <c r="D47" s="7"/>
      <c r="E47" s="7">
        <f t="shared" si="15"/>
        <v>0</v>
      </c>
      <c r="F47" s="7">
        <v>2602.23</v>
      </c>
      <c r="G47" s="7">
        <f t="shared" si="13"/>
        <v>0</v>
      </c>
      <c r="H47" s="7">
        <f t="shared" si="14"/>
        <v>0</v>
      </c>
      <c r="I47" s="7"/>
      <c r="J47" s="43" t="s">
        <v>98</v>
      </c>
      <c r="K47" s="8" t="s">
        <v>64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</row>
    <row r="48" spans="1:254" s="9" customFormat="1" ht="14.1" customHeight="1" x14ac:dyDescent="0.2">
      <c r="A48" s="5">
        <v>46086</v>
      </c>
      <c r="B48" s="6" t="s">
        <v>107</v>
      </c>
      <c r="C48" s="46" t="s">
        <v>67</v>
      </c>
      <c r="D48" s="7"/>
      <c r="E48" s="7">
        <f t="shared" si="15"/>
        <v>0</v>
      </c>
      <c r="F48" s="7">
        <v>172331.76</v>
      </c>
      <c r="G48" s="7">
        <f t="shared" si="13"/>
        <v>0</v>
      </c>
      <c r="H48" s="7">
        <f t="shared" si="14"/>
        <v>0</v>
      </c>
      <c r="I48" s="7"/>
      <c r="J48" s="43" t="s">
        <v>80</v>
      </c>
      <c r="K48" s="8" t="s">
        <v>66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</row>
    <row r="49" spans="1:254" s="9" customFormat="1" ht="14.1" customHeight="1" x14ac:dyDescent="0.2">
      <c r="A49" s="5">
        <v>46086</v>
      </c>
      <c r="B49" s="6" t="s">
        <v>108</v>
      </c>
      <c r="C49" s="46" t="s">
        <v>67</v>
      </c>
      <c r="D49" s="7"/>
      <c r="E49" s="7">
        <f t="shared" si="15"/>
        <v>0</v>
      </c>
      <c r="F49" s="7">
        <v>9070.09</v>
      </c>
      <c r="G49" s="7">
        <f t="shared" si="13"/>
        <v>0</v>
      </c>
      <c r="H49" s="7">
        <f t="shared" si="14"/>
        <v>0</v>
      </c>
      <c r="I49" s="7"/>
      <c r="J49" s="43" t="s">
        <v>80</v>
      </c>
      <c r="K49" s="8" t="s">
        <v>66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</row>
    <row r="50" spans="1:254" s="9" customFormat="1" ht="14.1" customHeight="1" x14ac:dyDescent="0.2">
      <c r="A50" s="5">
        <v>46087</v>
      </c>
      <c r="B50" s="105" t="s">
        <v>109</v>
      </c>
      <c r="C50" s="46" t="s">
        <v>76</v>
      </c>
      <c r="D50" s="7"/>
      <c r="E50" s="7">
        <f t="shared" si="15"/>
        <v>0</v>
      </c>
      <c r="F50" s="7"/>
      <c r="G50" s="7">
        <f t="shared" si="13"/>
        <v>0</v>
      </c>
      <c r="H50" s="7">
        <f t="shared" si="14"/>
        <v>0</v>
      </c>
      <c r="I50" s="7"/>
      <c r="J50" s="43"/>
      <c r="K50" s="8">
        <v>4760</v>
      </c>
      <c r="L50" s="7">
        <v>374558.03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</row>
    <row r="51" spans="1:254" s="9" customFormat="1" ht="14.1" customHeight="1" x14ac:dyDescent="0.2">
      <c r="A51" s="5">
        <v>46098</v>
      </c>
      <c r="B51" s="6" t="s">
        <v>110</v>
      </c>
      <c r="C51" s="46" t="s">
        <v>67</v>
      </c>
      <c r="D51" s="7"/>
      <c r="E51" s="7">
        <f t="shared" si="15"/>
        <v>0</v>
      </c>
      <c r="F51" s="7">
        <v>1148.3</v>
      </c>
      <c r="G51" s="7">
        <f t="shared" si="13"/>
        <v>0</v>
      </c>
      <c r="H51" s="7">
        <f t="shared" si="14"/>
        <v>0</v>
      </c>
      <c r="I51" s="7"/>
      <c r="J51" s="43" t="s">
        <v>98</v>
      </c>
      <c r="K51" s="8" t="s">
        <v>64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</row>
    <row r="52" spans="1:254" s="9" customFormat="1" ht="14.1" customHeight="1" x14ac:dyDescent="0.2">
      <c r="A52" s="5">
        <v>46102</v>
      </c>
      <c r="B52" s="6" t="s">
        <v>111</v>
      </c>
      <c r="C52" s="46" t="s">
        <v>67</v>
      </c>
      <c r="D52" s="7"/>
      <c r="E52" s="7">
        <f t="shared" si="15"/>
        <v>0</v>
      </c>
      <c r="F52" s="7"/>
      <c r="G52" s="7">
        <f t="shared" si="13"/>
        <v>0</v>
      </c>
      <c r="H52" s="7">
        <f t="shared" si="14"/>
        <v>0</v>
      </c>
      <c r="I52" s="106">
        <v>233137.56</v>
      </c>
      <c r="J52" s="43"/>
      <c r="K52" s="8">
        <v>4760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</row>
    <row r="53" spans="1:254" s="9" customFormat="1" ht="14.1" customHeight="1" x14ac:dyDescent="0.2">
      <c r="A53" s="5">
        <v>46108</v>
      </c>
      <c r="B53" s="6" t="s">
        <v>112</v>
      </c>
      <c r="C53" s="46" t="s">
        <v>67</v>
      </c>
      <c r="D53" s="7">
        <v>55902.13</v>
      </c>
      <c r="E53" s="7">
        <f t="shared" si="15"/>
        <v>55902.13</v>
      </c>
      <c r="F53" s="7"/>
      <c r="G53" s="7">
        <f t="shared" si="13"/>
        <v>0</v>
      </c>
      <c r="H53" s="7">
        <f t="shared" si="14"/>
        <v>55902.13</v>
      </c>
      <c r="I53" s="7"/>
      <c r="J53" s="43"/>
      <c r="K53" s="8" t="s">
        <v>79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</row>
    <row r="54" spans="1:254" s="9" customFormat="1" ht="14.1" customHeight="1" x14ac:dyDescent="0.2">
      <c r="A54" s="5">
        <v>46106</v>
      </c>
      <c r="B54" s="105" t="s">
        <v>113</v>
      </c>
      <c r="C54" s="46" t="s">
        <v>75</v>
      </c>
      <c r="D54" s="7"/>
      <c r="E54" s="7">
        <f t="shared" si="15"/>
        <v>0</v>
      </c>
      <c r="F54" s="7"/>
      <c r="G54" s="7">
        <v>69126.89</v>
      </c>
      <c r="H54" s="7">
        <f t="shared" si="14"/>
        <v>0</v>
      </c>
      <c r="I54" s="7"/>
      <c r="J54" s="43" t="s">
        <v>80</v>
      </c>
      <c r="K54" s="8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</row>
    <row r="55" spans="1:254" s="9" customFormat="1" ht="14.1" customHeight="1" x14ac:dyDescent="0.2">
      <c r="A55" s="5">
        <v>46118</v>
      </c>
      <c r="B55" s="105" t="s">
        <v>114</v>
      </c>
      <c r="C55" s="46" t="s">
        <v>76</v>
      </c>
      <c r="D55" s="7"/>
      <c r="E55" s="7">
        <f t="shared" si="15"/>
        <v>0</v>
      </c>
      <c r="F55" s="7"/>
      <c r="G55" s="7">
        <f t="shared" si="13"/>
        <v>0</v>
      </c>
      <c r="H55" s="7">
        <f t="shared" si="14"/>
        <v>0</v>
      </c>
      <c r="I55" s="7"/>
      <c r="J55" s="43"/>
      <c r="K55" s="8">
        <v>4760</v>
      </c>
      <c r="L55" s="7">
        <v>1148.3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</row>
    <row r="56" spans="1:254" s="9" customFormat="1" ht="14.1" customHeight="1" x14ac:dyDescent="0.2">
      <c r="A56" s="5">
        <v>46123</v>
      </c>
      <c r="B56" s="6" t="s">
        <v>115</v>
      </c>
      <c r="C56" s="46" t="s">
        <v>67</v>
      </c>
      <c r="D56" s="7"/>
      <c r="E56" s="7">
        <f t="shared" si="15"/>
        <v>0</v>
      </c>
      <c r="F56" s="7">
        <v>15078.8</v>
      </c>
      <c r="G56" s="7">
        <f t="shared" ref="G56:G71" si="16">IF(J56&gt;0,0,F56)</f>
        <v>0</v>
      </c>
      <c r="H56" s="7">
        <f t="shared" ref="H56:H71" si="17">+D56</f>
        <v>0</v>
      </c>
      <c r="I56" s="7"/>
      <c r="J56" s="43" t="s">
        <v>80</v>
      </c>
      <c r="K56" s="8" t="s">
        <v>66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</row>
    <row r="57" spans="1:254" s="9" customFormat="1" ht="14.1" customHeight="1" x14ac:dyDescent="0.2">
      <c r="A57" s="5">
        <v>46123</v>
      </c>
      <c r="B57" s="6" t="s">
        <v>116</v>
      </c>
      <c r="C57" s="46" t="s">
        <v>67</v>
      </c>
      <c r="D57" s="7"/>
      <c r="E57" s="7">
        <f t="shared" si="15"/>
        <v>0</v>
      </c>
      <c r="F57" s="7">
        <v>286497.15000000002</v>
      </c>
      <c r="G57" s="7">
        <f t="shared" si="16"/>
        <v>0</v>
      </c>
      <c r="H57" s="7">
        <f t="shared" si="17"/>
        <v>0</v>
      </c>
      <c r="I57" s="7"/>
      <c r="J57" s="43" t="s">
        <v>80</v>
      </c>
      <c r="K57" s="8" t="s">
        <v>66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</row>
    <row r="58" spans="1:254" s="9" customFormat="1" ht="14.1" customHeight="1" x14ac:dyDescent="0.2">
      <c r="A58" s="5">
        <v>46129</v>
      </c>
      <c r="B58" s="6" t="s">
        <v>117</v>
      </c>
      <c r="C58" s="46" t="s">
        <v>67</v>
      </c>
      <c r="D58" s="7"/>
      <c r="E58" s="7">
        <f t="shared" si="15"/>
        <v>0</v>
      </c>
      <c r="F58" s="7">
        <v>1493.73</v>
      </c>
      <c r="G58" s="7">
        <f t="shared" si="16"/>
        <v>0</v>
      </c>
      <c r="H58" s="7">
        <f t="shared" si="17"/>
        <v>0</v>
      </c>
      <c r="I58" s="7"/>
      <c r="J58" s="43" t="s">
        <v>98</v>
      </c>
      <c r="K58" s="8" t="s">
        <v>64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</row>
    <row r="59" spans="1:254" s="9" customFormat="1" ht="14.1" customHeight="1" x14ac:dyDescent="0.2">
      <c r="A59" s="5">
        <v>46130</v>
      </c>
      <c r="B59" s="6" t="s">
        <v>118</v>
      </c>
      <c r="C59" s="46" t="s">
        <v>67</v>
      </c>
      <c r="D59" s="7"/>
      <c r="E59" s="7">
        <f t="shared" si="15"/>
        <v>0</v>
      </c>
      <c r="F59" s="7"/>
      <c r="G59" s="7">
        <f t="shared" si="16"/>
        <v>0</v>
      </c>
      <c r="H59" s="7">
        <f t="shared" si="17"/>
        <v>0</v>
      </c>
      <c r="I59" s="7">
        <v>374558.03</v>
      </c>
      <c r="J59" s="43"/>
      <c r="K59" s="8">
        <v>4760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</row>
    <row r="60" spans="1:254" s="9" customFormat="1" ht="14.1" customHeight="1" x14ac:dyDescent="0.2">
      <c r="A60" s="5">
        <v>46134</v>
      </c>
      <c r="B60" s="105" t="s">
        <v>119</v>
      </c>
      <c r="C60" s="46" t="s">
        <v>75</v>
      </c>
      <c r="D60" s="7"/>
      <c r="E60" s="7">
        <f t="shared" ref="E60:E76" si="18">+D60</f>
        <v>0</v>
      </c>
      <c r="F60" s="7"/>
      <c r="G60" s="7">
        <v>105545.82</v>
      </c>
      <c r="H60" s="7">
        <f t="shared" si="17"/>
        <v>0</v>
      </c>
      <c r="I60" s="7"/>
      <c r="J60" s="43" t="s">
        <v>80</v>
      </c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</row>
    <row r="61" spans="1:254" s="9" customFormat="1" ht="14.1" customHeight="1" x14ac:dyDescent="0.2">
      <c r="A61" s="5">
        <v>46148</v>
      </c>
      <c r="B61" s="105" t="s">
        <v>120</v>
      </c>
      <c r="C61" s="46" t="s">
        <v>76</v>
      </c>
      <c r="D61" s="7"/>
      <c r="E61" s="7">
        <f t="shared" si="18"/>
        <v>0</v>
      </c>
      <c r="F61" s="7"/>
      <c r="G61" s="7">
        <f t="shared" si="16"/>
        <v>0</v>
      </c>
      <c r="H61" s="7">
        <f t="shared" si="17"/>
        <v>0</v>
      </c>
      <c r="I61" s="7"/>
      <c r="J61" s="43"/>
      <c r="K61" s="8">
        <v>4760</v>
      </c>
      <c r="L61" s="106">
        <v>303069.68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</row>
    <row r="62" spans="1:254" s="9" customFormat="1" ht="14.1" customHeight="1" x14ac:dyDescent="0.2">
      <c r="A62" s="5">
        <v>46150</v>
      </c>
      <c r="B62" s="6" t="s">
        <v>121</v>
      </c>
      <c r="C62" s="46" t="s">
        <v>67</v>
      </c>
      <c r="D62" s="7"/>
      <c r="E62" s="7">
        <f t="shared" si="18"/>
        <v>0</v>
      </c>
      <c r="F62" s="7">
        <v>281990.11</v>
      </c>
      <c r="G62" s="7">
        <f t="shared" si="16"/>
        <v>0</v>
      </c>
      <c r="H62" s="7">
        <f t="shared" si="17"/>
        <v>0</v>
      </c>
      <c r="I62" s="7"/>
      <c r="J62" s="43" t="s">
        <v>80</v>
      </c>
      <c r="K62" s="8" t="s">
        <v>66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</row>
    <row r="63" spans="1:254" s="9" customFormat="1" ht="14.1" customHeight="1" x14ac:dyDescent="0.2">
      <c r="A63" s="5">
        <v>46150</v>
      </c>
      <c r="B63" s="6" t="s">
        <v>122</v>
      </c>
      <c r="C63" s="46" t="s">
        <v>67</v>
      </c>
      <c r="D63" s="7"/>
      <c r="E63" s="7">
        <f t="shared" si="18"/>
        <v>0</v>
      </c>
      <c r="F63" s="7">
        <v>14841.59</v>
      </c>
      <c r="G63" s="7">
        <f t="shared" si="16"/>
        <v>0</v>
      </c>
      <c r="H63" s="7">
        <f t="shared" si="17"/>
        <v>0</v>
      </c>
      <c r="I63" s="7"/>
      <c r="J63" s="43" t="s">
        <v>80</v>
      </c>
      <c r="K63" s="8" t="s">
        <v>66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</row>
    <row r="64" spans="1:254" s="9" customFormat="1" ht="14.1" customHeight="1" x14ac:dyDescent="0.2">
      <c r="A64" s="5">
        <v>46161</v>
      </c>
      <c r="B64" s="6" t="s">
        <v>124</v>
      </c>
      <c r="C64" s="46" t="s">
        <v>67</v>
      </c>
      <c r="D64" s="7"/>
      <c r="E64" s="7">
        <f t="shared" si="18"/>
        <v>0</v>
      </c>
      <c r="F64" s="7">
        <v>1489.8</v>
      </c>
      <c r="G64" s="7">
        <f t="shared" si="16"/>
        <v>0</v>
      </c>
      <c r="H64" s="7">
        <f t="shared" si="17"/>
        <v>0</v>
      </c>
      <c r="I64" s="7"/>
      <c r="J64" s="43" t="s">
        <v>98</v>
      </c>
      <c r="K64" s="8" t="s">
        <v>64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</row>
    <row r="65" spans="1:254" s="9" customFormat="1" ht="14.1" customHeight="1" x14ac:dyDescent="0.2">
      <c r="A65" s="5">
        <v>46162</v>
      </c>
      <c r="B65" s="6" t="s">
        <v>125</v>
      </c>
      <c r="C65" s="46" t="s">
        <v>67</v>
      </c>
      <c r="D65" s="7"/>
      <c r="E65" s="7">
        <f t="shared" si="18"/>
        <v>0</v>
      </c>
      <c r="F65" s="7"/>
      <c r="G65" s="7">
        <f t="shared" si="16"/>
        <v>0</v>
      </c>
      <c r="H65" s="7">
        <f t="shared" si="17"/>
        <v>0</v>
      </c>
      <c r="I65" s="7">
        <v>1148.3</v>
      </c>
      <c r="J65" s="43"/>
      <c r="K65" s="8">
        <v>4760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</row>
    <row r="66" spans="1:254" s="9" customFormat="1" ht="14.1" customHeight="1" x14ac:dyDescent="0.2">
      <c r="A66" s="5">
        <v>46175</v>
      </c>
      <c r="B66" s="6" t="s">
        <v>126</v>
      </c>
      <c r="C66" s="46" t="s">
        <v>67</v>
      </c>
      <c r="D66" s="7">
        <v>19923.580000000002</v>
      </c>
      <c r="E66" s="7">
        <f t="shared" si="18"/>
        <v>19923.580000000002</v>
      </c>
      <c r="F66" s="7"/>
      <c r="G66" s="7">
        <f t="shared" si="16"/>
        <v>0</v>
      </c>
      <c r="H66" s="7">
        <f t="shared" si="17"/>
        <v>19923.580000000002</v>
      </c>
      <c r="I66" s="7"/>
      <c r="J66" s="43"/>
      <c r="K66" s="8" t="s">
        <v>79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</row>
    <row r="67" spans="1:254" s="9" customFormat="1" ht="14.1" customHeight="1" x14ac:dyDescent="0.2">
      <c r="A67" s="5">
        <v>46175</v>
      </c>
      <c r="B67" s="6" t="s">
        <v>126</v>
      </c>
      <c r="C67" s="46" t="s">
        <v>67</v>
      </c>
      <c r="D67" s="7">
        <v>-19923.580000000002</v>
      </c>
      <c r="E67" s="7">
        <f t="shared" si="18"/>
        <v>-19923.580000000002</v>
      </c>
      <c r="F67" s="7"/>
      <c r="G67" s="7">
        <f t="shared" si="16"/>
        <v>0</v>
      </c>
      <c r="H67" s="7">
        <f t="shared" si="17"/>
        <v>-19923.580000000002</v>
      </c>
      <c r="I67" s="7"/>
      <c r="J67" s="43"/>
      <c r="K67" s="8">
        <v>4761</v>
      </c>
      <c r="L67" s="106"/>
      <c r="M67" s="106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</row>
    <row r="68" spans="1:254" s="9" customFormat="1" ht="14.1" customHeight="1" x14ac:dyDescent="0.2">
      <c r="A68" s="5">
        <v>46181</v>
      </c>
      <c r="B68" s="105" t="s">
        <v>127</v>
      </c>
      <c r="C68" s="46" t="s">
        <v>76</v>
      </c>
      <c r="D68" s="7"/>
      <c r="E68" s="7">
        <f t="shared" si="18"/>
        <v>0</v>
      </c>
      <c r="F68" s="7"/>
      <c r="G68" s="7">
        <f t="shared" si="16"/>
        <v>0</v>
      </c>
      <c r="H68" s="7">
        <f t="shared" si="17"/>
        <v>0</v>
      </c>
      <c r="I68" s="7"/>
      <c r="J68" s="43"/>
      <c r="K68" s="8">
        <v>4760</v>
      </c>
      <c r="L68" s="106">
        <v>298321.5</v>
      </c>
      <c r="M68" s="106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</row>
    <row r="69" spans="1:254" s="9" customFormat="1" ht="14.1" customHeight="1" x14ac:dyDescent="0.2">
      <c r="A69" s="5">
        <v>46185</v>
      </c>
      <c r="B69" s="6" t="s">
        <v>128</v>
      </c>
      <c r="C69" s="46" t="s">
        <v>67</v>
      </c>
      <c r="D69" s="7"/>
      <c r="E69" s="7">
        <f t="shared" si="18"/>
        <v>0</v>
      </c>
      <c r="F69" s="7">
        <v>3246.86</v>
      </c>
      <c r="G69" s="7">
        <f t="shared" si="16"/>
        <v>0</v>
      </c>
      <c r="H69" s="7">
        <f t="shared" si="17"/>
        <v>0</v>
      </c>
      <c r="I69" s="7"/>
      <c r="J69" s="43" t="s">
        <v>80</v>
      </c>
      <c r="K69" s="8" t="s">
        <v>66</v>
      </c>
      <c r="L69" s="106"/>
      <c r="M69" s="106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</row>
    <row r="70" spans="1:254" s="9" customFormat="1" ht="14.1" customHeight="1" x14ac:dyDescent="0.2">
      <c r="A70" s="5">
        <v>46191</v>
      </c>
      <c r="B70" s="6" t="s">
        <v>129</v>
      </c>
      <c r="C70" s="46" t="s">
        <v>67</v>
      </c>
      <c r="D70" s="7"/>
      <c r="E70" s="7">
        <f t="shared" si="18"/>
        <v>0</v>
      </c>
      <c r="F70" s="7">
        <v>61690.39</v>
      </c>
      <c r="G70" s="7">
        <f t="shared" si="16"/>
        <v>0</v>
      </c>
      <c r="H70" s="7">
        <f t="shared" si="17"/>
        <v>0</v>
      </c>
      <c r="I70" s="7"/>
      <c r="J70" s="43" t="s">
        <v>80</v>
      </c>
      <c r="K70" s="8" t="s">
        <v>66</v>
      </c>
      <c r="L70" s="106"/>
      <c r="M70" s="106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</row>
    <row r="71" spans="1:254" s="9" customFormat="1" ht="14.1" customHeight="1" x14ac:dyDescent="0.2">
      <c r="A71" s="5">
        <v>46192</v>
      </c>
      <c r="B71" s="6" t="s">
        <v>130</v>
      </c>
      <c r="C71" s="46" t="s">
        <v>67</v>
      </c>
      <c r="D71" s="7">
        <v>66200.2</v>
      </c>
      <c r="E71" s="7">
        <f t="shared" si="18"/>
        <v>66200.2</v>
      </c>
      <c r="F71" s="7"/>
      <c r="G71" s="7">
        <f t="shared" si="16"/>
        <v>0</v>
      </c>
      <c r="H71" s="7">
        <f t="shared" si="17"/>
        <v>66200.2</v>
      </c>
      <c r="I71" s="7"/>
      <c r="J71" s="43"/>
      <c r="K71" s="8" t="s">
        <v>79</v>
      </c>
      <c r="L71" s="106"/>
      <c r="M71" s="106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</row>
    <row r="72" spans="1:254" s="9" customFormat="1" ht="14.1" customHeight="1" x14ac:dyDescent="0.2">
      <c r="A72" s="5">
        <v>46192</v>
      </c>
      <c r="B72" s="6" t="s">
        <v>130</v>
      </c>
      <c r="C72" s="46" t="s">
        <v>67</v>
      </c>
      <c r="D72" s="7">
        <v>-66200.2</v>
      </c>
      <c r="E72" s="7">
        <f t="shared" si="18"/>
        <v>-66200.2</v>
      </c>
      <c r="F72" s="7"/>
      <c r="G72" s="7">
        <f t="shared" ref="G72:G87" si="19">IF(J72&gt;0,0,F72)</f>
        <v>0</v>
      </c>
      <c r="H72" s="7">
        <f t="shared" ref="H72:H87" si="20">+D72</f>
        <v>-66200.2</v>
      </c>
      <c r="I72" s="7"/>
      <c r="J72" s="43"/>
      <c r="K72" s="8" t="s">
        <v>79</v>
      </c>
      <c r="L72" s="106"/>
      <c r="M72" s="106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</row>
    <row r="73" spans="1:254" s="9" customFormat="1" ht="14.1" customHeight="1" x14ac:dyDescent="0.2">
      <c r="A73" s="5">
        <v>46200</v>
      </c>
      <c r="B73" s="6" t="s">
        <v>131</v>
      </c>
      <c r="C73" s="46" t="s">
        <v>67</v>
      </c>
      <c r="D73" s="7"/>
      <c r="E73" s="7">
        <f t="shared" si="18"/>
        <v>0</v>
      </c>
      <c r="F73" s="7"/>
      <c r="G73" s="7">
        <f t="shared" si="19"/>
        <v>0</v>
      </c>
      <c r="H73" s="7">
        <f t="shared" si="20"/>
        <v>0</v>
      </c>
      <c r="I73" s="7">
        <v>1062355.73</v>
      </c>
      <c r="J73" s="43"/>
      <c r="K73" s="8">
        <v>4760</v>
      </c>
      <c r="L73" s="106"/>
      <c r="M73" s="106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</row>
    <row r="74" spans="1:254" s="9" customFormat="1" ht="14.1" customHeight="1" x14ac:dyDescent="0.2">
      <c r="A74" s="5">
        <v>46177.526666666665</v>
      </c>
      <c r="B74" s="105" t="s">
        <v>136</v>
      </c>
      <c r="C74" s="46" t="s">
        <v>75</v>
      </c>
      <c r="D74" s="7"/>
      <c r="E74" s="7">
        <f>+D74</f>
        <v>0</v>
      </c>
      <c r="F74" s="7"/>
      <c r="G74" s="7">
        <v>22352.59</v>
      </c>
      <c r="H74" s="7">
        <f>+D74</f>
        <v>0</v>
      </c>
      <c r="I74" s="7"/>
      <c r="J74" s="43">
        <v>2675100</v>
      </c>
      <c r="K74" s="8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</row>
    <row r="75" spans="1:254" s="9" customFormat="1" ht="14.1" customHeight="1" x14ac:dyDescent="0.2">
      <c r="A75" s="5" t="s">
        <v>137</v>
      </c>
      <c r="B75" s="6" t="s">
        <v>132</v>
      </c>
      <c r="C75" s="46" t="s">
        <v>67</v>
      </c>
      <c r="D75" s="7"/>
      <c r="E75" s="7">
        <f t="shared" si="18"/>
        <v>0</v>
      </c>
      <c r="F75" s="7"/>
      <c r="G75" s="7">
        <f t="shared" si="19"/>
        <v>0</v>
      </c>
      <c r="H75" s="7">
        <f t="shared" si="20"/>
        <v>0</v>
      </c>
      <c r="I75" s="7">
        <v>298321.5</v>
      </c>
      <c r="J75" s="43"/>
      <c r="K75" s="8">
        <v>4760</v>
      </c>
      <c r="L75" s="106"/>
      <c r="M75" s="106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</row>
    <row r="76" spans="1:254" s="9" customFormat="1" ht="14.1" customHeight="1" x14ac:dyDescent="0.2">
      <c r="A76" s="5" t="s">
        <v>137</v>
      </c>
      <c r="B76" s="6" t="s">
        <v>132</v>
      </c>
      <c r="C76" s="46" t="s">
        <v>67</v>
      </c>
      <c r="D76" s="7"/>
      <c r="E76" s="7">
        <f t="shared" si="18"/>
        <v>0</v>
      </c>
      <c r="F76" s="7"/>
      <c r="G76" s="7">
        <f t="shared" si="19"/>
        <v>0</v>
      </c>
      <c r="H76" s="7">
        <f t="shared" si="20"/>
        <v>0</v>
      </c>
      <c r="I76" s="7">
        <v>303069.68</v>
      </c>
      <c r="J76" s="43"/>
      <c r="K76" s="8">
        <v>4760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</row>
    <row r="77" spans="1:254" s="9" customFormat="1" ht="14.1" customHeight="1" x14ac:dyDescent="0.2">
      <c r="A77" s="5" t="s">
        <v>137</v>
      </c>
      <c r="B77" s="6" t="s">
        <v>133</v>
      </c>
      <c r="C77" s="46" t="s">
        <v>67</v>
      </c>
      <c r="D77" s="7"/>
      <c r="E77" s="7">
        <f t="shared" ref="E77:E91" si="21">+D77</f>
        <v>0</v>
      </c>
      <c r="F77" s="7">
        <v>1214.3</v>
      </c>
      <c r="G77" s="7">
        <f t="shared" si="19"/>
        <v>0</v>
      </c>
      <c r="H77" s="7">
        <f t="shared" si="20"/>
        <v>0</v>
      </c>
      <c r="I77" s="7"/>
      <c r="J77" s="43" t="s">
        <v>98</v>
      </c>
      <c r="K77" s="8" t="s">
        <v>64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</row>
    <row r="78" spans="1:254" s="9" customFormat="1" ht="14.1" customHeight="1" x14ac:dyDescent="0.2">
      <c r="A78" s="5" t="s">
        <v>137</v>
      </c>
      <c r="B78" s="6" t="s">
        <v>134</v>
      </c>
      <c r="C78" s="46" t="s">
        <v>67</v>
      </c>
      <c r="D78" s="7"/>
      <c r="E78" s="7">
        <f t="shared" si="21"/>
        <v>0</v>
      </c>
      <c r="F78" s="7">
        <v>17510.47</v>
      </c>
      <c r="G78" s="7">
        <f t="shared" si="19"/>
        <v>0</v>
      </c>
      <c r="H78" s="7">
        <f t="shared" si="20"/>
        <v>0</v>
      </c>
      <c r="I78" s="7"/>
      <c r="J78" s="43" t="s">
        <v>80</v>
      </c>
      <c r="K78" s="8" t="s">
        <v>66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</row>
    <row r="79" spans="1:254" s="9" customFormat="1" ht="14.1" customHeight="1" x14ac:dyDescent="0.2">
      <c r="A79" s="5" t="s">
        <v>137</v>
      </c>
      <c r="B79" s="6" t="s">
        <v>135</v>
      </c>
      <c r="C79" s="46" t="s">
        <v>67</v>
      </c>
      <c r="D79" s="7"/>
      <c r="E79" s="7">
        <f t="shared" si="21"/>
        <v>0</v>
      </c>
      <c r="F79" s="7">
        <v>921.6</v>
      </c>
      <c r="G79" s="7">
        <f t="shared" si="19"/>
        <v>0</v>
      </c>
      <c r="H79" s="7">
        <f t="shared" si="20"/>
        <v>0</v>
      </c>
      <c r="I79" s="7"/>
      <c r="J79" s="43" t="s">
        <v>80</v>
      </c>
      <c r="K79" s="8" t="s">
        <v>66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</row>
    <row r="80" spans="1:254" s="9" customFormat="1" ht="14.1" customHeight="1" x14ac:dyDescent="0.2">
      <c r="A80" s="5" t="s">
        <v>137</v>
      </c>
      <c r="B80" s="105" t="s">
        <v>138</v>
      </c>
      <c r="C80" s="46" t="s">
        <v>76</v>
      </c>
      <c r="D80" s="7"/>
      <c r="E80" s="7">
        <f t="shared" si="21"/>
        <v>0</v>
      </c>
      <c r="F80" s="7"/>
      <c r="G80" s="7">
        <f t="shared" si="19"/>
        <v>0</v>
      </c>
      <c r="H80" s="7">
        <f t="shared" si="20"/>
        <v>0</v>
      </c>
      <c r="I80" s="7"/>
      <c r="J80" s="43"/>
      <c r="K80" s="8">
        <v>4760</v>
      </c>
      <c r="L80" s="7">
        <v>84583.62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</row>
    <row r="81" spans="1:254" s="9" customFormat="1" ht="14.1" customHeight="1" x14ac:dyDescent="0.2">
      <c r="A81" s="5" t="s">
        <v>137</v>
      </c>
      <c r="B81" s="6" t="s">
        <v>139</v>
      </c>
      <c r="C81" s="46" t="s">
        <v>67</v>
      </c>
      <c r="D81" s="7">
        <v>218514.3</v>
      </c>
      <c r="E81" s="7">
        <f t="shared" si="21"/>
        <v>218514.3</v>
      </c>
      <c r="F81" s="7"/>
      <c r="G81" s="7">
        <f t="shared" si="19"/>
        <v>0</v>
      </c>
      <c r="H81" s="7">
        <f t="shared" si="20"/>
        <v>218514.3</v>
      </c>
      <c r="I81" s="7"/>
      <c r="J81" s="43"/>
      <c r="K81" s="8" t="s">
        <v>140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</row>
    <row r="82" spans="1:254" s="9" customFormat="1" ht="14.1" customHeight="1" x14ac:dyDescent="0.2">
      <c r="A82" s="5" t="s">
        <v>137</v>
      </c>
      <c r="B82" s="6" t="s">
        <v>139</v>
      </c>
      <c r="C82" s="46" t="s">
        <v>67</v>
      </c>
      <c r="D82" s="7">
        <v>-218514.3</v>
      </c>
      <c r="E82" s="7">
        <f t="shared" si="21"/>
        <v>-218514.3</v>
      </c>
      <c r="F82" s="7"/>
      <c r="G82" s="7">
        <f t="shared" si="19"/>
        <v>0</v>
      </c>
      <c r="H82" s="7">
        <f t="shared" si="20"/>
        <v>-218514.3</v>
      </c>
      <c r="I82" s="7"/>
      <c r="J82" s="43"/>
      <c r="K82" s="8" t="s">
        <v>141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</row>
    <row r="83" spans="1:254" s="9" customFormat="1" ht="14.1" customHeight="1" x14ac:dyDescent="0.2">
      <c r="A83" s="5" t="s">
        <v>137</v>
      </c>
      <c r="B83" s="6" t="s">
        <v>139</v>
      </c>
      <c r="C83" s="46" t="s">
        <v>67</v>
      </c>
      <c r="D83" s="7">
        <v>20200</v>
      </c>
      <c r="E83" s="7">
        <f t="shared" si="21"/>
        <v>20200</v>
      </c>
      <c r="F83" s="7"/>
      <c r="G83" s="7">
        <f t="shared" si="19"/>
        <v>0</v>
      </c>
      <c r="H83" s="7">
        <f t="shared" si="20"/>
        <v>20200</v>
      </c>
      <c r="I83" s="7"/>
      <c r="J83" s="43"/>
      <c r="K83" s="8" t="s">
        <v>140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</row>
    <row r="84" spans="1:254" s="9" customFormat="1" ht="14.1" customHeight="1" x14ac:dyDescent="0.2">
      <c r="A84" s="5" t="s">
        <v>137</v>
      </c>
      <c r="B84" s="6" t="s">
        <v>139</v>
      </c>
      <c r="C84" s="46" t="s">
        <v>67</v>
      </c>
      <c r="D84" s="7">
        <v>-20200</v>
      </c>
      <c r="E84" s="7">
        <f t="shared" si="21"/>
        <v>-20200</v>
      </c>
      <c r="F84" s="7"/>
      <c r="G84" s="7">
        <f t="shared" si="19"/>
        <v>0</v>
      </c>
      <c r="H84" s="7">
        <f t="shared" si="20"/>
        <v>-20200</v>
      </c>
      <c r="I84" s="7"/>
      <c r="J84" s="43"/>
      <c r="K84" s="8" t="s">
        <v>141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</row>
    <row r="85" spans="1:254" s="9" customFormat="1" ht="14.1" customHeight="1" x14ac:dyDescent="0.2">
      <c r="A85" s="5" t="s">
        <v>137</v>
      </c>
      <c r="B85" s="6" t="s">
        <v>143</v>
      </c>
      <c r="C85" s="46" t="s">
        <v>67</v>
      </c>
      <c r="D85" s="7">
        <v>-233137.56</v>
      </c>
      <c r="E85" s="7">
        <f t="shared" si="21"/>
        <v>-233137.56</v>
      </c>
      <c r="F85" s="7"/>
      <c r="G85" s="7">
        <f t="shared" si="19"/>
        <v>0</v>
      </c>
      <c r="H85" s="7">
        <f t="shared" si="20"/>
        <v>-233137.56</v>
      </c>
      <c r="I85" s="7"/>
      <c r="J85" s="43"/>
      <c r="K85" s="8" t="s">
        <v>141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</row>
    <row r="86" spans="1:254" s="9" customFormat="1" ht="14.1" customHeight="1" x14ac:dyDescent="0.2">
      <c r="A86" s="5" t="s">
        <v>137</v>
      </c>
      <c r="B86" s="6" t="s">
        <v>143</v>
      </c>
      <c r="C86" s="46" t="s">
        <v>67</v>
      </c>
      <c r="D86" s="7">
        <v>1148.3</v>
      </c>
      <c r="E86" s="7">
        <f t="shared" si="21"/>
        <v>1148.3</v>
      </c>
      <c r="F86" s="7"/>
      <c r="G86" s="7">
        <f t="shared" si="19"/>
        <v>0</v>
      </c>
      <c r="H86" s="7">
        <f t="shared" si="20"/>
        <v>1148.3</v>
      </c>
      <c r="I86" s="7"/>
      <c r="J86" s="43"/>
      <c r="K86" s="8" t="s">
        <v>140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</row>
    <row r="87" spans="1:254" s="9" customFormat="1" ht="14.1" customHeight="1" x14ac:dyDescent="0.2">
      <c r="A87" s="5" t="s">
        <v>137</v>
      </c>
      <c r="B87" s="6" t="s">
        <v>143</v>
      </c>
      <c r="C87" s="46" t="s">
        <v>67</v>
      </c>
      <c r="D87" s="7">
        <v>-1148.3</v>
      </c>
      <c r="E87" s="7">
        <f t="shared" si="21"/>
        <v>-1148.3</v>
      </c>
      <c r="F87" s="7"/>
      <c r="G87" s="7">
        <f t="shared" si="19"/>
        <v>0</v>
      </c>
      <c r="H87" s="7">
        <f t="shared" si="20"/>
        <v>-1148.3</v>
      </c>
      <c r="I87" s="7"/>
      <c r="J87" s="43"/>
      <c r="K87" s="8" t="s">
        <v>141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</row>
    <row r="88" spans="1:254" s="9" customFormat="1" ht="14.1" customHeight="1" x14ac:dyDescent="0.2">
      <c r="A88" s="5" t="s">
        <v>137</v>
      </c>
      <c r="B88" s="6" t="s">
        <v>143</v>
      </c>
      <c r="C88" s="46" t="s">
        <v>67</v>
      </c>
      <c r="D88" s="7">
        <v>233137.56</v>
      </c>
      <c r="E88" s="7">
        <f t="shared" si="21"/>
        <v>233137.56</v>
      </c>
      <c r="F88" s="7"/>
      <c r="G88" s="7">
        <f t="shared" ref="G88:G103" si="22">IF(J88&gt;0,0,F88)</f>
        <v>0</v>
      </c>
      <c r="H88" s="7">
        <f t="shared" ref="H88:H103" si="23">+D88</f>
        <v>233137.56</v>
      </c>
      <c r="I88" s="7"/>
      <c r="J88" s="43"/>
      <c r="K88" s="8" t="s">
        <v>140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</row>
    <row r="89" spans="1:254" s="9" customFormat="1" ht="14.1" customHeight="1" x14ac:dyDescent="0.2">
      <c r="A89" s="5" t="s">
        <v>137</v>
      </c>
      <c r="B89" s="6" t="s">
        <v>144</v>
      </c>
      <c r="C89" s="46" t="s">
        <v>67</v>
      </c>
      <c r="D89" s="7">
        <v>-137520</v>
      </c>
      <c r="E89" s="7">
        <f t="shared" si="21"/>
        <v>-137520</v>
      </c>
      <c r="F89" s="7"/>
      <c r="G89" s="7">
        <f t="shared" si="22"/>
        <v>0</v>
      </c>
      <c r="H89" s="7">
        <f t="shared" si="23"/>
        <v>-137520</v>
      </c>
      <c r="I89" s="7"/>
      <c r="J89" s="43"/>
      <c r="K89" s="8" t="s">
        <v>141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</row>
    <row r="90" spans="1:254" s="9" customFormat="1" ht="14.1" customHeight="1" x14ac:dyDescent="0.2">
      <c r="A90" s="5" t="s">
        <v>137</v>
      </c>
      <c r="B90" s="6" t="s">
        <v>144</v>
      </c>
      <c r="C90" s="46" t="s">
        <v>67</v>
      </c>
      <c r="D90" s="7">
        <v>137520</v>
      </c>
      <c r="E90" s="7">
        <f t="shared" si="21"/>
        <v>137520</v>
      </c>
      <c r="F90" s="7"/>
      <c r="G90" s="7">
        <f t="shared" si="22"/>
        <v>0</v>
      </c>
      <c r="H90" s="7">
        <f t="shared" si="23"/>
        <v>137520</v>
      </c>
      <c r="I90" s="7"/>
      <c r="J90" s="43"/>
      <c r="K90" s="8" t="s">
        <v>140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</row>
    <row r="91" spans="1:254" s="9" customFormat="1" ht="14.1" customHeight="1" x14ac:dyDescent="0.2">
      <c r="A91" s="5" t="s">
        <v>137</v>
      </c>
      <c r="B91" s="6" t="s">
        <v>145</v>
      </c>
      <c r="C91" s="46" t="s">
        <v>67</v>
      </c>
      <c r="D91" s="7">
        <v>303069.68</v>
      </c>
      <c r="E91" s="7">
        <f t="shared" si="21"/>
        <v>303069.68</v>
      </c>
      <c r="F91" s="7"/>
      <c r="G91" s="7">
        <f t="shared" si="22"/>
        <v>0</v>
      </c>
      <c r="H91" s="7">
        <f t="shared" si="23"/>
        <v>303069.68</v>
      </c>
      <c r="I91" s="7"/>
      <c r="J91" s="43"/>
      <c r="K91" s="8" t="s">
        <v>140</v>
      </c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</row>
    <row r="92" spans="1:254" s="9" customFormat="1" ht="14.1" customHeight="1" x14ac:dyDescent="0.2">
      <c r="A92" s="5" t="s">
        <v>137</v>
      </c>
      <c r="B92" s="6" t="s">
        <v>145</v>
      </c>
      <c r="C92" s="46" t="s">
        <v>67</v>
      </c>
      <c r="D92" s="7">
        <v>-303069.68</v>
      </c>
      <c r="E92" s="7">
        <f t="shared" ref="E92:E107" si="24">+D92</f>
        <v>-303069.68</v>
      </c>
      <c r="F92" s="7"/>
      <c r="G92" s="7">
        <f t="shared" si="22"/>
        <v>0</v>
      </c>
      <c r="H92" s="7">
        <f t="shared" si="23"/>
        <v>-303069.68</v>
      </c>
      <c r="I92" s="7"/>
      <c r="J92" s="43"/>
      <c r="K92" s="8" t="s">
        <v>141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</row>
    <row r="93" spans="1:254" s="9" customFormat="1" ht="14.1" customHeight="1" x14ac:dyDescent="0.2">
      <c r="A93" s="5" t="s">
        <v>137</v>
      </c>
      <c r="B93" s="6" t="s">
        <v>146</v>
      </c>
      <c r="C93" s="46" t="s">
        <v>67</v>
      </c>
      <c r="D93" s="7">
        <v>84583.62</v>
      </c>
      <c r="E93" s="7">
        <f t="shared" si="24"/>
        <v>84583.62</v>
      </c>
      <c r="F93" s="7"/>
      <c r="G93" s="7">
        <f t="shared" si="22"/>
        <v>0</v>
      </c>
      <c r="H93" s="7">
        <f t="shared" si="23"/>
        <v>84583.62</v>
      </c>
      <c r="I93" s="7"/>
      <c r="J93" s="43"/>
      <c r="K93" s="8" t="s">
        <v>140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</row>
    <row r="94" spans="1:254" s="9" customFormat="1" ht="14.1" customHeight="1" x14ac:dyDescent="0.2">
      <c r="A94" s="5" t="s">
        <v>137</v>
      </c>
      <c r="B94" s="6" t="s">
        <v>146</v>
      </c>
      <c r="C94" s="46" t="s">
        <v>67</v>
      </c>
      <c r="D94" s="7">
        <v>-84583.62</v>
      </c>
      <c r="E94" s="7">
        <f t="shared" si="24"/>
        <v>-84583.62</v>
      </c>
      <c r="F94" s="7"/>
      <c r="G94" s="7">
        <f t="shared" si="22"/>
        <v>0</v>
      </c>
      <c r="H94" s="7">
        <f t="shared" si="23"/>
        <v>-84583.62</v>
      </c>
      <c r="I94" s="7"/>
      <c r="J94" s="43"/>
      <c r="K94" s="8" t="s">
        <v>141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</row>
    <row r="95" spans="1:254" s="9" customFormat="1" ht="14.1" customHeight="1" x14ac:dyDescent="0.2">
      <c r="A95" s="5" t="s">
        <v>137</v>
      </c>
      <c r="B95" s="6" t="s">
        <v>147</v>
      </c>
      <c r="C95" s="46" t="s">
        <v>67</v>
      </c>
      <c r="D95" s="7">
        <v>955.64</v>
      </c>
      <c r="E95" s="7">
        <f t="shared" si="24"/>
        <v>955.64</v>
      </c>
      <c r="F95" s="7"/>
      <c r="G95" s="7">
        <f t="shared" si="22"/>
        <v>0</v>
      </c>
      <c r="H95" s="7">
        <f t="shared" si="23"/>
        <v>955.64</v>
      </c>
      <c r="I95" s="7"/>
      <c r="J95" s="43"/>
      <c r="K95" s="8" t="s">
        <v>140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</row>
    <row r="96" spans="1:254" s="9" customFormat="1" ht="14.1" customHeight="1" x14ac:dyDescent="0.2">
      <c r="A96" s="5" t="s">
        <v>137</v>
      </c>
      <c r="B96" s="6" t="s">
        <v>147</v>
      </c>
      <c r="C96" s="46" t="s">
        <v>67</v>
      </c>
      <c r="D96" s="7">
        <v>-955.64</v>
      </c>
      <c r="E96" s="7">
        <f t="shared" si="24"/>
        <v>-955.64</v>
      </c>
      <c r="F96" s="7"/>
      <c r="G96" s="7">
        <f t="shared" si="22"/>
        <v>0</v>
      </c>
      <c r="H96" s="7">
        <f t="shared" si="23"/>
        <v>-955.64</v>
      </c>
      <c r="I96" s="7"/>
      <c r="J96" s="43"/>
      <c r="K96" s="8" t="s">
        <v>141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</row>
    <row r="97" spans="1:254" s="9" customFormat="1" ht="14.1" customHeight="1" x14ac:dyDescent="0.2">
      <c r="A97" s="5" t="s">
        <v>137</v>
      </c>
      <c r="B97" s="6" t="s">
        <v>148</v>
      </c>
      <c r="C97" s="46" t="s">
        <v>67</v>
      </c>
      <c r="D97" s="7">
        <v>-298321.5</v>
      </c>
      <c r="E97" s="7">
        <f t="shared" si="24"/>
        <v>-298321.5</v>
      </c>
      <c r="F97" s="7"/>
      <c r="G97" s="7">
        <f t="shared" si="22"/>
        <v>0</v>
      </c>
      <c r="H97" s="7">
        <f t="shared" si="23"/>
        <v>-298321.5</v>
      </c>
      <c r="I97" s="7"/>
      <c r="J97" s="43"/>
      <c r="K97" s="8" t="s">
        <v>141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</row>
    <row r="98" spans="1:254" s="9" customFormat="1" ht="14.1" customHeight="1" x14ac:dyDescent="0.2">
      <c r="A98" s="5" t="s">
        <v>137</v>
      </c>
      <c r="B98" s="6" t="s">
        <v>147</v>
      </c>
      <c r="C98" s="46" t="s">
        <v>67</v>
      </c>
      <c r="D98" s="7">
        <v>374558.03</v>
      </c>
      <c r="E98" s="7">
        <f t="shared" si="24"/>
        <v>374558.03</v>
      </c>
      <c r="F98" s="7"/>
      <c r="G98" s="7">
        <f t="shared" si="22"/>
        <v>0</v>
      </c>
      <c r="H98" s="7">
        <f t="shared" si="23"/>
        <v>374558.03</v>
      </c>
      <c r="I98" s="7"/>
      <c r="J98" s="43"/>
      <c r="K98" s="8" t="s">
        <v>140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</row>
    <row r="99" spans="1:254" s="9" customFormat="1" ht="14.1" customHeight="1" x14ac:dyDescent="0.2">
      <c r="A99" s="5" t="s">
        <v>137</v>
      </c>
      <c r="B99" s="6" t="s">
        <v>147</v>
      </c>
      <c r="C99" s="46" t="s">
        <v>67</v>
      </c>
      <c r="D99" s="7">
        <v>-374558.03</v>
      </c>
      <c r="E99" s="7">
        <f t="shared" si="24"/>
        <v>-374558.03</v>
      </c>
      <c r="F99" s="7"/>
      <c r="G99" s="7">
        <f t="shared" si="22"/>
        <v>0</v>
      </c>
      <c r="H99" s="7">
        <f t="shared" si="23"/>
        <v>-374558.03</v>
      </c>
      <c r="I99" s="7"/>
      <c r="J99" s="43"/>
      <c r="K99" s="8" t="s">
        <v>141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</row>
    <row r="100" spans="1:254" s="9" customFormat="1" ht="14.1" customHeight="1" x14ac:dyDescent="0.2">
      <c r="A100" s="5" t="s">
        <v>137</v>
      </c>
      <c r="B100" s="6" t="s">
        <v>148</v>
      </c>
      <c r="C100" s="46" t="s">
        <v>67</v>
      </c>
      <c r="D100" s="7">
        <v>298321.5</v>
      </c>
      <c r="E100" s="7">
        <f t="shared" si="24"/>
        <v>298321.5</v>
      </c>
      <c r="F100" s="7"/>
      <c r="G100" s="7">
        <f t="shared" si="22"/>
        <v>0</v>
      </c>
      <c r="H100" s="7">
        <f t="shared" si="23"/>
        <v>298321.5</v>
      </c>
      <c r="I100" s="7"/>
      <c r="J100" s="43"/>
      <c r="K100" s="8" t="s">
        <v>140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</row>
    <row r="101" spans="1:254" s="9" customFormat="1" ht="14.1" customHeight="1" x14ac:dyDescent="0.2">
      <c r="A101" s="5"/>
      <c r="B101" s="6"/>
      <c r="C101" s="46" t="s">
        <v>52</v>
      </c>
      <c r="D101" s="7"/>
      <c r="E101" s="7">
        <f t="shared" si="24"/>
        <v>0</v>
      </c>
      <c r="F101" s="7"/>
      <c r="G101" s="7">
        <f t="shared" si="22"/>
        <v>0</v>
      </c>
      <c r="H101" s="7">
        <f t="shared" si="23"/>
        <v>0</v>
      </c>
      <c r="I101" s="7"/>
      <c r="J101" s="43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</row>
    <row r="102" spans="1:254" s="9" customFormat="1" ht="14.1" customHeight="1" x14ac:dyDescent="0.2">
      <c r="A102" s="41" t="s">
        <v>142</v>
      </c>
      <c r="B102" s="6"/>
      <c r="C102" s="46" t="s">
        <v>52</v>
      </c>
      <c r="D102" s="7"/>
      <c r="E102" s="7">
        <f t="shared" si="24"/>
        <v>0</v>
      </c>
      <c r="F102" s="7"/>
      <c r="G102" s="7">
        <f t="shared" si="22"/>
        <v>0</v>
      </c>
      <c r="H102" s="7">
        <f t="shared" si="23"/>
        <v>0</v>
      </c>
      <c r="I102" s="7"/>
      <c r="J102" s="43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</row>
    <row r="103" spans="1:254" s="9" customFormat="1" ht="14.1" customHeight="1" x14ac:dyDescent="0.2">
      <c r="A103" s="5"/>
      <c r="B103" s="6"/>
      <c r="C103" s="46" t="s">
        <v>52</v>
      </c>
      <c r="D103" s="7"/>
      <c r="E103" s="7">
        <f t="shared" si="24"/>
        <v>0</v>
      </c>
      <c r="F103" s="7"/>
      <c r="G103" s="7">
        <f t="shared" si="22"/>
        <v>0</v>
      </c>
      <c r="H103" s="7">
        <f t="shared" si="23"/>
        <v>0</v>
      </c>
      <c r="I103" s="7"/>
      <c r="J103" s="43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</row>
    <row r="104" spans="1:254" s="9" customFormat="1" ht="14.1" customHeight="1" x14ac:dyDescent="0.2">
      <c r="A104" s="5"/>
      <c r="B104" s="6"/>
      <c r="C104" s="46" t="s">
        <v>52</v>
      </c>
      <c r="D104" s="7"/>
      <c r="E104" s="7">
        <f t="shared" si="24"/>
        <v>0</v>
      </c>
      <c r="F104" s="7"/>
      <c r="G104" s="7">
        <f t="shared" ref="G104:G119" si="25">IF(J104&gt;0,0,F104)</f>
        <v>0</v>
      </c>
      <c r="H104" s="7">
        <f t="shared" ref="H104:H119" si="26">+D104</f>
        <v>0</v>
      </c>
      <c r="I104" s="7"/>
      <c r="J104" s="43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</row>
    <row r="105" spans="1:254" s="9" customFormat="1" ht="14.1" customHeight="1" x14ac:dyDescent="0.2">
      <c r="A105" s="5"/>
      <c r="B105" s="6"/>
      <c r="C105" s="46" t="s">
        <v>52</v>
      </c>
      <c r="D105" s="7"/>
      <c r="E105" s="7">
        <f t="shared" si="24"/>
        <v>0</v>
      </c>
      <c r="F105" s="7"/>
      <c r="G105" s="7">
        <f t="shared" si="25"/>
        <v>0</v>
      </c>
      <c r="H105" s="7">
        <f t="shared" si="26"/>
        <v>0</v>
      </c>
      <c r="I105" s="7"/>
      <c r="J105" s="43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</row>
    <row r="106" spans="1:254" s="9" customFormat="1" ht="14.1" customHeight="1" x14ac:dyDescent="0.2">
      <c r="A106" s="5"/>
      <c r="B106" s="6"/>
      <c r="C106" s="46" t="s">
        <v>52</v>
      </c>
      <c r="D106" s="7"/>
      <c r="E106" s="7">
        <f t="shared" si="24"/>
        <v>0</v>
      </c>
      <c r="F106" s="7"/>
      <c r="G106" s="7">
        <f t="shared" si="25"/>
        <v>0</v>
      </c>
      <c r="H106" s="7">
        <f t="shared" si="26"/>
        <v>0</v>
      </c>
      <c r="I106" s="7"/>
      <c r="J106" s="43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</row>
    <row r="107" spans="1:254" s="9" customFormat="1" ht="14.1" customHeight="1" x14ac:dyDescent="0.2">
      <c r="A107" s="5"/>
      <c r="B107" s="6"/>
      <c r="C107" s="46" t="s">
        <v>52</v>
      </c>
      <c r="D107" s="7"/>
      <c r="E107" s="7">
        <f t="shared" si="24"/>
        <v>0</v>
      </c>
      <c r="F107" s="7"/>
      <c r="G107" s="7">
        <f t="shared" si="25"/>
        <v>0</v>
      </c>
      <c r="H107" s="7">
        <f t="shared" si="26"/>
        <v>0</v>
      </c>
      <c r="I107" s="7"/>
      <c r="J107" s="43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</row>
    <row r="108" spans="1:254" s="9" customFormat="1" ht="14.1" customHeight="1" x14ac:dyDescent="0.2">
      <c r="A108" s="5"/>
      <c r="B108" s="6"/>
      <c r="C108" s="46" t="s">
        <v>52</v>
      </c>
      <c r="D108" s="7"/>
      <c r="E108" s="7">
        <f t="shared" ref="E108:E123" si="27">+D108</f>
        <v>0</v>
      </c>
      <c r="F108" s="7"/>
      <c r="G108" s="7">
        <f t="shared" si="25"/>
        <v>0</v>
      </c>
      <c r="H108" s="7">
        <f t="shared" si="26"/>
        <v>0</v>
      </c>
      <c r="I108" s="7"/>
      <c r="J108" s="43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</row>
    <row r="109" spans="1:254" s="9" customFormat="1" ht="14.1" customHeight="1" x14ac:dyDescent="0.2">
      <c r="A109" s="5"/>
      <c r="B109" s="6"/>
      <c r="C109" s="46" t="s">
        <v>52</v>
      </c>
      <c r="D109" s="7"/>
      <c r="E109" s="7">
        <f t="shared" si="27"/>
        <v>0</v>
      </c>
      <c r="F109" s="7"/>
      <c r="G109" s="7">
        <f t="shared" si="25"/>
        <v>0</v>
      </c>
      <c r="H109" s="7">
        <f t="shared" si="26"/>
        <v>0</v>
      </c>
      <c r="I109" s="7"/>
      <c r="J109" s="43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</row>
    <row r="110" spans="1:254" s="9" customFormat="1" ht="14.1" customHeight="1" x14ac:dyDescent="0.2">
      <c r="A110" s="5"/>
      <c r="B110" s="6"/>
      <c r="C110" s="46" t="s">
        <v>52</v>
      </c>
      <c r="D110" s="7"/>
      <c r="E110" s="7">
        <f t="shared" si="27"/>
        <v>0</v>
      </c>
      <c r="F110" s="7"/>
      <c r="G110" s="7">
        <f t="shared" si="25"/>
        <v>0</v>
      </c>
      <c r="H110" s="7">
        <f t="shared" si="26"/>
        <v>0</v>
      </c>
      <c r="I110" s="7"/>
      <c r="J110" s="43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</row>
    <row r="111" spans="1:254" s="9" customFormat="1" ht="14.1" customHeight="1" x14ac:dyDescent="0.2">
      <c r="A111" s="5"/>
      <c r="B111" s="6"/>
      <c r="C111" s="46" t="s">
        <v>52</v>
      </c>
      <c r="D111" s="7"/>
      <c r="E111" s="7">
        <f t="shared" si="27"/>
        <v>0</v>
      </c>
      <c r="F111" s="7"/>
      <c r="G111" s="7">
        <f t="shared" si="25"/>
        <v>0</v>
      </c>
      <c r="H111" s="7">
        <f t="shared" si="26"/>
        <v>0</v>
      </c>
      <c r="I111" s="7"/>
      <c r="J111" s="43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</row>
    <row r="112" spans="1:254" s="9" customFormat="1" ht="14.1" customHeight="1" x14ac:dyDescent="0.2">
      <c r="A112" s="5"/>
      <c r="B112" s="6"/>
      <c r="C112" s="46" t="s">
        <v>52</v>
      </c>
      <c r="D112" s="7"/>
      <c r="E112" s="7">
        <f t="shared" si="27"/>
        <v>0</v>
      </c>
      <c r="F112" s="7"/>
      <c r="G112" s="7">
        <f t="shared" si="25"/>
        <v>0</v>
      </c>
      <c r="H112" s="7">
        <f t="shared" si="26"/>
        <v>0</v>
      </c>
      <c r="I112" s="7"/>
      <c r="J112" s="43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</row>
    <row r="113" spans="1:254" s="9" customFormat="1" ht="14.1" customHeight="1" x14ac:dyDescent="0.2">
      <c r="A113" s="5"/>
      <c r="B113" s="6"/>
      <c r="C113" s="46" t="s">
        <v>52</v>
      </c>
      <c r="D113" s="7"/>
      <c r="E113" s="7">
        <f t="shared" si="27"/>
        <v>0</v>
      </c>
      <c r="F113" s="7"/>
      <c r="G113" s="7">
        <f t="shared" si="25"/>
        <v>0</v>
      </c>
      <c r="H113" s="7">
        <f t="shared" si="26"/>
        <v>0</v>
      </c>
      <c r="I113" s="7"/>
      <c r="J113" s="43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</row>
    <row r="114" spans="1:254" s="9" customFormat="1" ht="14.1" customHeight="1" x14ac:dyDescent="0.2">
      <c r="A114" s="5"/>
      <c r="B114" s="6"/>
      <c r="C114" s="46" t="s">
        <v>52</v>
      </c>
      <c r="D114" s="7"/>
      <c r="E114" s="7">
        <f t="shared" si="27"/>
        <v>0</v>
      </c>
      <c r="F114" s="7"/>
      <c r="G114" s="7">
        <f t="shared" si="25"/>
        <v>0</v>
      </c>
      <c r="H114" s="7">
        <f t="shared" si="26"/>
        <v>0</v>
      </c>
      <c r="I114" s="7"/>
      <c r="J114" s="43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</row>
    <row r="115" spans="1:254" s="9" customFormat="1" ht="14.1" customHeight="1" x14ac:dyDescent="0.2">
      <c r="A115" s="5"/>
      <c r="B115" s="6"/>
      <c r="C115" s="46" t="s">
        <v>52</v>
      </c>
      <c r="D115" s="7"/>
      <c r="E115" s="7">
        <f t="shared" si="27"/>
        <v>0</v>
      </c>
      <c r="F115" s="7"/>
      <c r="G115" s="7">
        <f t="shared" si="25"/>
        <v>0</v>
      </c>
      <c r="H115" s="7">
        <f t="shared" si="26"/>
        <v>0</v>
      </c>
      <c r="I115" s="7"/>
      <c r="J115" s="43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</row>
    <row r="116" spans="1:254" s="9" customFormat="1" ht="14.1" customHeight="1" x14ac:dyDescent="0.2">
      <c r="A116" s="5"/>
      <c r="B116" s="6"/>
      <c r="C116" s="46" t="s">
        <v>52</v>
      </c>
      <c r="D116" s="7"/>
      <c r="E116" s="7">
        <f t="shared" si="27"/>
        <v>0</v>
      </c>
      <c r="F116" s="7"/>
      <c r="G116" s="7">
        <f t="shared" si="25"/>
        <v>0</v>
      </c>
      <c r="H116" s="7">
        <f t="shared" si="26"/>
        <v>0</v>
      </c>
      <c r="I116" s="7"/>
      <c r="J116" s="43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</row>
    <row r="117" spans="1:254" s="9" customFormat="1" ht="14.1" customHeight="1" x14ac:dyDescent="0.2">
      <c r="A117" s="5"/>
      <c r="B117" s="6"/>
      <c r="C117" s="46" t="s">
        <v>52</v>
      </c>
      <c r="D117" s="7"/>
      <c r="E117" s="7">
        <f t="shared" si="27"/>
        <v>0</v>
      </c>
      <c r="F117" s="7"/>
      <c r="G117" s="7">
        <f t="shared" si="25"/>
        <v>0</v>
      </c>
      <c r="H117" s="7">
        <f t="shared" si="26"/>
        <v>0</v>
      </c>
      <c r="I117" s="7"/>
      <c r="J117" s="43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</row>
    <row r="118" spans="1:254" s="9" customFormat="1" ht="14.1" customHeight="1" x14ac:dyDescent="0.2">
      <c r="A118" s="5"/>
      <c r="B118" s="6"/>
      <c r="C118" s="46" t="s">
        <v>52</v>
      </c>
      <c r="D118" s="7"/>
      <c r="E118" s="7">
        <f t="shared" si="27"/>
        <v>0</v>
      </c>
      <c r="F118" s="7"/>
      <c r="G118" s="7">
        <f t="shared" si="25"/>
        <v>0</v>
      </c>
      <c r="H118" s="7">
        <f t="shared" si="26"/>
        <v>0</v>
      </c>
      <c r="I118" s="7"/>
      <c r="J118" s="43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</row>
    <row r="119" spans="1:254" s="9" customFormat="1" ht="14.1" customHeight="1" x14ac:dyDescent="0.2">
      <c r="A119" s="5"/>
      <c r="B119" s="6"/>
      <c r="C119" s="46" t="s">
        <v>52</v>
      </c>
      <c r="D119" s="7"/>
      <c r="E119" s="7">
        <f t="shared" si="27"/>
        <v>0</v>
      </c>
      <c r="F119" s="7"/>
      <c r="G119" s="7">
        <f t="shared" si="25"/>
        <v>0</v>
      </c>
      <c r="H119" s="7">
        <f t="shared" si="26"/>
        <v>0</v>
      </c>
      <c r="I119" s="7"/>
      <c r="J119" s="43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</row>
    <row r="120" spans="1:254" s="9" customFormat="1" ht="14.1" customHeight="1" x14ac:dyDescent="0.2">
      <c r="A120" s="5"/>
      <c r="B120" s="6"/>
      <c r="C120" s="46" t="s">
        <v>52</v>
      </c>
      <c r="D120" s="7"/>
      <c r="E120" s="7">
        <f t="shared" si="27"/>
        <v>0</v>
      </c>
      <c r="F120" s="7"/>
      <c r="G120" s="7">
        <f t="shared" ref="G120:G135" si="28">IF(J120&gt;0,0,F120)</f>
        <v>0</v>
      </c>
      <c r="H120" s="7">
        <f t="shared" ref="H120:H135" si="29">+D120</f>
        <v>0</v>
      </c>
      <c r="I120" s="7"/>
      <c r="J120" s="43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</row>
    <row r="121" spans="1:254" s="9" customFormat="1" ht="14.1" customHeight="1" x14ac:dyDescent="0.2">
      <c r="A121" s="5"/>
      <c r="B121" s="6"/>
      <c r="C121" s="46" t="s">
        <v>52</v>
      </c>
      <c r="D121" s="7"/>
      <c r="E121" s="7">
        <f t="shared" si="27"/>
        <v>0</v>
      </c>
      <c r="F121" s="7"/>
      <c r="G121" s="7">
        <f t="shared" si="28"/>
        <v>0</v>
      </c>
      <c r="H121" s="7">
        <f t="shared" si="29"/>
        <v>0</v>
      </c>
      <c r="I121" s="7"/>
      <c r="J121" s="43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</row>
    <row r="122" spans="1:254" s="9" customFormat="1" ht="14.1" customHeight="1" x14ac:dyDescent="0.2">
      <c r="A122" s="5"/>
      <c r="B122" s="6"/>
      <c r="C122" s="46" t="s">
        <v>52</v>
      </c>
      <c r="D122" s="7"/>
      <c r="E122" s="7">
        <f t="shared" si="27"/>
        <v>0</v>
      </c>
      <c r="F122" s="7"/>
      <c r="G122" s="7">
        <f t="shared" si="28"/>
        <v>0</v>
      </c>
      <c r="H122" s="7">
        <f t="shared" si="29"/>
        <v>0</v>
      </c>
      <c r="I122" s="7"/>
      <c r="J122" s="43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</row>
    <row r="123" spans="1:254" s="9" customFormat="1" ht="14.1" customHeight="1" x14ac:dyDescent="0.2">
      <c r="A123" s="5"/>
      <c r="B123" s="6"/>
      <c r="C123" s="46" t="s">
        <v>52</v>
      </c>
      <c r="D123" s="7"/>
      <c r="E123" s="7">
        <f t="shared" si="27"/>
        <v>0</v>
      </c>
      <c r="F123" s="7"/>
      <c r="G123" s="7">
        <f t="shared" si="28"/>
        <v>0</v>
      </c>
      <c r="H123" s="7">
        <f t="shared" si="29"/>
        <v>0</v>
      </c>
      <c r="I123" s="7"/>
      <c r="J123" s="43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</row>
    <row r="124" spans="1:254" s="9" customFormat="1" ht="14.1" customHeight="1" x14ac:dyDescent="0.2">
      <c r="A124" s="5"/>
      <c r="B124" s="6"/>
      <c r="C124" s="46" t="s">
        <v>52</v>
      </c>
      <c r="D124" s="7"/>
      <c r="E124" s="7">
        <f t="shared" ref="E124:E139" si="30">+D124</f>
        <v>0</v>
      </c>
      <c r="F124" s="7"/>
      <c r="G124" s="7">
        <f t="shared" si="28"/>
        <v>0</v>
      </c>
      <c r="H124" s="7">
        <f t="shared" si="29"/>
        <v>0</v>
      </c>
      <c r="I124" s="7"/>
      <c r="J124" s="43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</row>
    <row r="125" spans="1:254" s="9" customFormat="1" ht="14.1" customHeight="1" x14ac:dyDescent="0.2">
      <c r="A125" s="5"/>
      <c r="B125" s="6"/>
      <c r="C125" s="46" t="s">
        <v>52</v>
      </c>
      <c r="D125" s="7"/>
      <c r="E125" s="7">
        <f t="shared" si="30"/>
        <v>0</v>
      </c>
      <c r="F125" s="7"/>
      <c r="G125" s="7">
        <f t="shared" si="28"/>
        <v>0</v>
      </c>
      <c r="H125" s="7">
        <f t="shared" si="29"/>
        <v>0</v>
      </c>
      <c r="I125" s="7"/>
      <c r="J125" s="43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</row>
    <row r="126" spans="1:254" s="9" customFormat="1" ht="14.1" customHeight="1" x14ac:dyDescent="0.2">
      <c r="A126" s="5"/>
      <c r="B126" s="6"/>
      <c r="C126" s="46" t="s">
        <v>52</v>
      </c>
      <c r="D126" s="7"/>
      <c r="E126" s="7">
        <f t="shared" si="30"/>
        <v>0</v>
      </c>
      <c r="F126" s="7"/>
      <c r="G126" s="7">
        <f t="shared" si="28"/>
        <v>0</v>
      </c>
      <c r="H126" s="7">
        <f t="shared" si="29"/>
        <v>0</v>
      </c>
      <c r="I126" s="7"/>
      <c r="J126" s="43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</row>
    <row r="127" spans="1:254" s="9" customFormat="1" ht="14.1" customHeight="1" x14ac:dyDescent="0.2">
      <c r="A127" s="5"/>
      <c r="B127" s="6"/>
      <c r="C127" s="46" t="s">
        <v>52</v>
      </c>
      <c r="D127" s="7"/>
      <c r="E127" s="7">
        <f t="shared" si="30"/>
        <v>0</v>
      </c>
      <c r="F127" s="7"/>
      <c r="G127" s="7">
        <f t="shared" si="28"/>
        <v>0</v>
      </c>
      <c r="H127" s="7">
        <f t="shared" si="29"/>
        <v>0</v>
      </c>
      <c r="I127" s="7"/>
      <c r="J127" s="43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</row>
    <row r="128" spans="1:254" s="9" customFormat="1" ht="14.1" customHeight="1" x14ac:dyDescent="0.2">
      <c r="A128" s="5"/>
      <c r="B128" s="6"/>
      <c r="C128" s="46" t="s">
        <v>52</v>
      </c>
      <c r="D128" s="7"/>
      <c r="E128" s="7">
        <f t="shared" si="30"/>
        <v>0</v>
      </c>
      <c r="F128" s="7"/>
      <c r="G128" s="7">
        <f t="shared" si="28"/>
        <v>0</v>
      </c>
      <c r="H128" s="7">
        <f t="shared" si="29"/>
        <v>0</v>
      </c>
      <c r="I128" s="7"/>
      <c r="J128" s="43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</row>
    <row r="129" spans="1:254" s="9" customFormat="1" ht="14.1" customHeight="1" x14ac:dyDescent="0.2">
      <c r="A129" s="5"/>
      <c r="B129" s="6"/>
      <c r="C129" s="46" t="s">
        <v>52</v>
      </c>
      <c r="D129" s="7"/>
      <c r="E129" s="7">
        <f t="shared" si="30"/>
        <v>0</v>
      </c>
      <c r="F129" s="7"/>
      <c r="G129" s="7">
        <f t="shared" si="28"/>
        <v>0</v>
      </c>
      <c r="H129" s="7">
        <f t="shared" si="29"/>
        <v>0</v>
      </c>
      <c r="I129" s="7"/>
      <c r="J129" s="43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</row>
    <row r="130" spans="1:254" s="9" customFormat="1" ht="14.1" customHeight="1" x14ac:dyDescent="0.2">
      <c r="A130" s="5"/>
      <c r="B130" s="6"/>
      <c r="C130" s="46" t="s">
        <v>52</v>
      </c>
      <c r="D130" s="7"/>
      <c r="E130" s="7">
        <f t="shared" si="30"/>
        <v>0</v>
      </c>
      <c r="F130" s="7"/>
      <c r="G130" s="7">
        <f t="shared" si="28"/>
        <v>0</v>
      </c>
      <c r="H130" s="7">
        <f t="shared" si="29"/>
        <v>0</v>
      </c>
      <c r="I130" s="7"/>
      <c r="J130" s="43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</row>
    <row r="131" spans="1:254" s="9" customFormat="1" ht="14.1" customHeight="1" x14ac:dyDescent="0.2">
      <c r="A131" s="5"/>
      <c r="B131" s="6"/>
      <c r="C131" s="46" t="s">
        <v>52</v>
      </c>
      <c r="D131" s="7"/>
      <c r="E131" s="7">
        <f t="shared" si="30"/>
        <v>0</v>
      </c>
      <c r="F131" s="7"/>
      <c r="G131" s="7">
        <f t="shared" si="28"/>
        <v>0</v>
      </c>
      <c r="H131" s="7">
        <f t="shared" si="29"/>
        <v>0</v>
      </c>
      <c r="I131" s="7"/>
      <c r="J131" s="43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</row>
    <row r="132" spans="1:254" s="9" customFormat="1" ht="14.1" customHeight="1" x14ac:dyDescent="0.2">
      <c r="A132" s="5"/>
      <c r="B132" s="6"/>
      <c r="C132" s="46" t="s">
        <v>52</v>
      </c>
      <c r="D132" s="7"/>
      <c r="E132" s="7">
        <f t="shared" si="30"/>
        <v>0</v>
      </c>
      <c r="F132" s="7"/>
      <c r="G132" s="7">
        <f t="shared" si="28"/>
        <v>0</v>
      </c>
      <c r="H132" s="7">
        <f t="shared" si="29"/>
        <v>0</v>
      </c>
      <c r="I132" s="7"/>
      <c r="J132" s="43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</row>
    <row r="133" spans="1:254" s="9" customFormat="1" ht="14.1" customHeight="1" x14ac:dyDescent="0.2">
      <c r="A133" s="5"/>
      <c r="B133" s="6"/>
      <c r="C133" s="46" t="s">
        <v>52</v>
      </c>
      <c r="D133" s="7"/>
      <c r="E133" s="7">
        <f t="shared" si="30"/>
        <v>0</v>
      </c>
      <c r="F133" s="7"/>
      <c r="G133" s="7">
        <f t="shared" si="28"/>
        <v>0</v>
      </c>
      <c r="H133" s="7">
        <f t="shared" si="29"/>
        <v>0</v>
      </c>
      <c r="I133" s="7"/>
      <c r="J133" s="43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</row>
    <row r="134" spans="1:254" s="9" customFormat="1" ht="14.1" customHeight="1" x14ac:dyDescent="0.2">
      <c r="A134" s="5"/>
      <c r="B134" s="6"/>
      <c r="C134" s="46" t="s">
        <v>52</v>
      </c>
      <c r="D134" s="7"/>
      <c r="E134" s="7">
        <f t="shared" si="30"/>
        <v>0</v>
      </c>
      <c r="F134" s="7"/>
      <c r="G134" s="7">
        <f t="shared" si="28"/>
        <v>0</v>
      </c>
      <c r="H134" s="7">
        <f t="shared" si="29"/>
        <v>0</v>
      </c>
      <c r="I134" s="7"/>
      <c r="J134" s="43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</row>
    <row r="135" spans="1:254" s="9" customFormat="1" ht="14.1" customHeight="1" x14ac:dyDescent="0.2">
      <c r="A135" s="5"/>
      <c r="B135" s="6"/>
      <c r="C135" s="46" t="s">
        <v>52</v>
      </c>
      <c r="D135" s="7"/>
      <c r="E135" s="7">
        <f t="shared" si="30"/>
        <v>0</v>
      </c>
      <c r="F135" s="7"/>
      <c r="G135" s="7">
        <f t="shared" si="28"/>
        <v>0</v>
      </c>
      <c r="H135" s="7">
        <f t="shared" si="29"/>
        <v>0</v>
      </c>
      <c r="I135" s="7"/>
      <c r="J135" s="43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</row>
    <row r="136" spans="1:254" s="9" customFormat="1" ht="14.1" customHeight="1" x14ac:dyDescent="0.2">
      <c r="A136" s="5"/>
      <c r="B136" s="6"/>
      <c r="C136" s="46" t="s">
        <v>52</v>
      </c>
      <c r="D136" s="7"/>
      <c r="E136" s="7">
        <f t="shared" si="30"/>
        <v>0</v>
      </c>
      <c r="F136" s="7"/>
      <c r="G136" s="7">
        <f t="shared" ref="G136:G151" si="31">IF(J136&gt;0,0,F136)</f>
        <v>0</v>
      </c>
      <c r="H136" s="7">
        <f t="shared" ref="H136:H151" si="32">+D136</f>
        <v>0</v>
      </c>
      <c r="I136" s="7"/>
      <c r="J136" s="43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</row>
    <row r="137" spans="1:254" s="9" customFormat="1" ht="14.1" customHeight="1" x14ac:dyDescent="0.2">
      <c r="A137" s="5"/>
      <c r="B137" s="6"/>
      <c r="C137" s="46" t="s">
        <v>52</v>
      </c>
      <c r="D137" s="7"/>
      <c r="E137" s="7">
        <f t="shared" si="30"/>
        <v>0</v>
      </c>
      <c r="F137" s="7"/>
      <c r="G137" s="7">
        <f t="shared" si="31"/>
        <v>0</v>
      </c>
      <c r="H137" s="7">
        <f t="shared" si="32"/>
        <v>0</v>
      </c>
      <c r="I137" s="7"/>
      <c r="J137" s="43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</row>
    <row r="138" spans="1:254" s="9" customFormat="1" ht="14.1" customHeight="1" x14ac:dyDescent="0.2">
      <c r="A138" s="5"/>
      <c r="B138" s="6"/>
      <c r="C138" s="46" t="s">
        <v>52</v>
      </c>
      <c r="D138" s="7"/>
      <c r="E138" s="7">
        <f t="shared" si="30"/>
        <v>0</v>
      </c>
      <c r="F138" s="7"/>
      <c r="G138" s="7">
        <f t="shared" si="31"/>
        <v>0</v>
      </c>
      <c r="H138" s="7">
        <f t="shared" si="32"/>
        <v>0</v>
      </c>
      <c r="I138" s="7"/>
      <c r="J138" s="43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</row>
    <row r="139" spans="1:254" s="9" customFormat="1" ht="14.1" customHeight="1" x14ac:dyDescent="0.2">
      <c r="A139" s="5"/>
      <c r="B139" s="6"/>
      <c r="C139" s="46" t="s">
        <v>52</v>
      </c>
      <c r="D139" s="7"/>
      <c r="E139" s="7">
        <f t="shared" si="30"/>
        <v>0</v>
      </c>
      <c r="F139" s="7"/>
      <c r="G139" s="7">
        <f t="shared" si="31"/>
        <v>0</v>
      </c>
      <c r="H139" s="7">
        <f t="shared" si="32"/>
        <v>0</v>
      </c>
      <c r="I139" s="7"/>
      <c r="J139" s="43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</row>
    <row r="140" spans="1:254" s="9" customFormat="1" ht="14.1" customHeight="1" x14ac:dyDescent="0.2">
      <c r="A140" s="5"/>
      <c r="B140" s="6"/>
      <c r="C140" s="46" t="s">
        <v>52</v>
      </c>
      <c r="D140" s="7"/>
      <c r="E140" s="7">
        <f t="shared" ref="E140:E155" si="33">+D140</f>
        <v>0</v>
      </c>
      <c r="F140" s="7"/>
      <c r="G140" s="7">
        <f t="shared" si="31"/>
        <v>0</v>
      </c>
      <c r="H140" s="7">
        <f t="shared" si="32"/>
        <v>0</v>
      </c>
      <c r="I140" s="7"/>
      <c r="J140" s="43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</row>
    <row r="141" spans="1:254" s="9" customFormat="1" ht="14.1" customHeight="1" x14ac:dyDescent="0.2">
      <c r="A141" s="5"/>
      <c r="B141" s="6"/>
      <c r="C141" s="46" t="s">
        <v>52</v>
      </c>
      <c r="D141" s="7"/>
      <c r="E141" s="7">
        <f t="shared" si="33"/>
        <v>0</v>
      </c>
      <c r="F141" s="7"/>
      <c r="G141" s="7">
        <f t="shared" si="31"/>
        <v>0</v>
      </c>
      <c r="H141" s="7">
        <f t="shared" si="32"/>
        <v>0</v>
      </c>
      <c r="I141" s="7"/>
      <c r="J141" s="43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</row>
    <row r="142" spans="1:254" s="9" customFormat="1" ht="14.1" customHeight="1" x14ac:dyDescent="0.2">
      <c r="A142" s="5"/>
      <c r="B142" s="6"/>
      <c r="C142" s="46" t="s">
        <v>52</v>
      </c>
      <c r="D142" s="7"/>
      <c r="E142" s="7">
        <f t="shared" si="33"/>
        <v>0</v>
      </c>
      <c r="F142" s="7"/>
      <c r="G142" s="7">
        <f t="shared" si="31"/>
        <v>0</v>
      </c>
      <c r="H142" s="7">
        <f t="shared" si="32"/>
        <v>0</v>
      </c>
      <c r="I142" s="7"/>
      <c r="J142" s="43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</row>
    <row r="143" spans="1:254" s="9" customFormat="1" ht="14.1" customHeight="1" x14ac:dyDescent="0.2">
      <c r="A143" s="5"/>
      <c r="B143" s="6"/>
      <c r="C143" s="46" t="s">
        <v>52</v>
      </c>
      <c r="D143" s="7"/>
      <c r="E143" s="7">
        <f t="shared" si="33"/>
        <v>0</v>
      </c>
      <c r="F143" s="7"/>
      <c r="G143" s="7">
        <f t="shared" si="31"/>
        <v>0</v>
      </c>
      <c r="H143" s="7">
        <f t="shared" si="32"/>
        <v>0</v>
      </c>
      <c r="I143" s="7"/>
      <c r="J143" s="43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</row>
    <row r="144" spans="1:254" s="9" customFormat="1" ht="14.1" customHeight="1" x14ac:dyDescent="0.2">
      <c r="A144" s="5"/>
      <c r="B144" s="6"/>
      <c r="C144" s="46" t="s">
        <v>52</v>
      </c>
      <c r="D144" s="7"/>
      <c r="E144" s="7">
        <f t="shared" si="33"/>
        <v>0</v>
      </c>
      <c r="F144" s="7"/>
      <c r="G144" s="7">
        <f t="shared" si="31"/>
        <v>0</v>
      </c>
      <c r="H144" s="7">
        <f t="shared" si="32"/>
        <v>0</v>
      </c>
      <c r="I144" s="7"/>
      <c r="J144" s="43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</row>
    <row r="145" spans="1:254" s="9" customFormat="1" ht="14.1" customHeight="1" x14ac:dyDescent="0.2">
      <c r="A145" s="5"/>
      <c r="B145" s="6"/>
      <c r="C145" s="46" t="s">
        <v>52</v>
      </c>
      <c r="D145" s="7"/>
      <c r="E145" s="7">
        <f t="shared" si="33"/>
        <v>0</v>
      </c>
      <c r="F145" s="7"/>
      <c r="G145" s="7">
        <f t="shared" si="31"/>
        <v>0</v>
      </c>
      <c r="H145" s="7">
        <f t="shared" si="32"/>
        <v>0</v>
      </c>
      <c r="I145" s="7"/>
      <c r="J145" s="43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</row>
    <row r="146" spans="1:254" s="9" customFormat="1" ht="14.1" customHeight="1" x14ac:dyDescent="0.2">
      <c r="A146" s="5"/>
      <c r="B146" s="6"/>
      <c r="C146" s="46" t="s">
        <v>52</v>
      </c>
      <c r="D146" s="7"/>
      <c r="E146" s="7">
        <f t="shared" si="33"/>
        <v>0</v>
      </c>
      <c r="F146" s="7"/>
      <c r="G146" s="7">
        <f t="shared" si="31"/>
        <v>0</v>
      </c>
      <c r="H146" s="7">
        <f t="shared" si="32"/>
        <v>0</v>
      </c>
      <c r="I146" s="7"/>
      <c r="J146" s="43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</row>
    <row r="147" spans="1:254" s="9" customFormat="1" ht="14.1" customHeight="1" x14ac:dyDescent="0.2">
      <c r="A147" s="5"/>
      <c r="B147" s="6"/>
      <c r="C147" s="46" t="s">
        <v>52</v>
      </c>
      <c r="D147" s="7"/>
      <c r="E147" s="7">
        <f t="shared" si="33"/>
        <v>0</v>
      </c>
      <c r="F147" s="7"/>
      <c r="G147" s="7">
        <f t="shared" si="31"/>
        <v>0</v>
      </c>
      <c r="H147" s="7">
        <f t="shared" si="32"/>
        <v>0</v>
      </c>
      <c r="I147" s="7"/>
      <c r="J147" s="43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</row>
    <row r="148" spans="1:254" s="9" customFormat="1" ht="14.1" customHeight="1" x14ac:dyDescent="0.2">
      <c r="A148" s="5"/>
      <c r="B148" s="6"/>
      <c r="C148" s="46" t="s">
        <v>52</v>
      </c>
      <c r="D148" s="7"/>
      <c r="E148" s="7">
        <f t="shared" si="33"/>
        <v>0</v>
      </c>
      <c r="F148" s="7"/>
      <c r="G148" s="7">
        <f t="shared" si="31"/>
        <v>0</v>
      </c>
      <c r="H148" s="7">
        <f t="shared" si="32"/>
        <v>0</v>
      </c>
      <c r="I148" s="7"/>
      <c r="J148" s="43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</row>
    <row r="149" spans="1:254" s="9" customFormat="1" ht="14.1" customHeight="1" x14ac:dyDescent="0.2">
      <c r="A149" s="5"/>
      <c r="B149" s="6"/>
      <c r="C149" s="46" t="s">
        <v>52</v>
      </c>
      <c r="D149" s="7"/>
      <c r="E149" s="7">
        <f t="shared" si="33"/>
        <v>0</v>
      </c>
      <c r="F149" s="7"/>
      <c r="G149" s="7">
        <f t="shared" si="31"/>
        <v>0</v>
      </c>
      <c r="H149" s="7">
        <f t="shared" si="32"/>
        <v>0</v>
      </c>
      <c r="I149" s="7"/>
      <c r="J149" s="43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</row>
    <row r="150" spans="1:254" s="9" customFormat="1" ht="14.1" customHeight="1" x14ac:dyDescent="0.2">
      <c r="A150" s="5"/>
      <c r="B150" s="6"/>
      <c r="C150" s="46" t="s">
        <v>52</v>
      </c>
      <c r="D150" s="7"/>
      <c r="E150" s="7">
        <f t="shared" si="33"/>
        <v>0</v>
      </c>
      <c r="F150" s="7"/>
      <c r="G150" s="7">
        <f t="shared" si="31"/>
        <v>0</v>
      </c>
      <c r="H150" s="7">
        <f t="shared" si="32"/>
        <v>0</v>
      </c>
      <c r="I150" s="7"/>
      <c r="J150" s="43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</row>
    <row r="151" spans="1:254" s="9" customFormat="1" ht="14.1" customHeight="1" x14ac:dyDescent="0.2">
      <c r="A151" s="5"/>
      <c r="B151" s="6"/>
      <c r="C151" s="46" t="s">
        <v>52</v>
      </c>
      <c r="D151" s="7"/>
      <c r="E151" s="7">
        <f t="shared" si="33"/>
        <v>0</v>
      </c>
      <c r="F151" s="7"/>
      <c r="G151" s="7">
        <f t="shared" si="31"/>
        <v>0</v>
      </c>
      <c r="H151" s="7">
        <f t="shared" si="32"/>
        <v>0</v>
      </c>
      <c r="I151" s="7"/>
      <c r="J151" s="43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</row>
    <row r="152" spans="1:254" s="9" customFormat="1" ht="14.1" customHeight="1" x14ac:dyDescent="0.2">
      <c r="A152" s="5"/>
      <c r="B152" s="6"/>
      <c r="C152" s="46" t="s">
        <v>52</v>
      </c>
      <c r="D152" s="7"/>
      <c r="E152" s="7">
        <f t="shared" si="33"/>
        <v>0</v>
      </c>
      <c r="F152" s="7"/>
      <c r="G152" s="7">
        <f t="shared" ref="G152:G167" si="34">IF(J152&gt;0,0,F152)</f>
        <v>0</v>
      </c>
      <c r="H152" s="7">
        <f t="shared" ref="H152:H167" si="35">+D152</f>
        <v>0</v>
      </c>
      <c r="I152" s="7"/>
      <c r="J152" s="43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</row>
    <row r="153" spans="1:254" s="9" customFormat="1" ht="14.1" customHeight="1" x14ac:dyDescent="0.2">
      <c r="A153" s="5"/>
      <c r="B153" s="6"/>
      <c r="C153" s="46" t="s">
        <v>52</v>
      </c>
      <c r="D153" s="7"/>
      <c r="E153" s="7">
        <f t="shared" si="33"/>
        <v>0</v>
      </c>
      <c r="F153" s="7"/>
      <c r="G153" s="7">
        <f t="shared" si="34"/>
        <v>0</v>
      </c>
      <c r="H153" s="7">
        <f t="shared" si="35"/>
        <v>0</v>
      </c>
      <c r="I153" s="7"/>
      <c r="J153" s="43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</row>
    <row r="154" spans="1:254" s="9" customFormat="1" ht="14.1" customHeight="1" x14ac:dyDescent="0.2">
      <c r="A154" s="5"/>
      <c r="B154" s="6"/>
      <c r="C154" s="46" t="s">
        <v>52</v>
      </c>
      <c r="D154" s="7"/>
      <c r="E154" s="7">
        <f t="shared" si="33"/>
        <v>0</v>
      </c>
      <c r="F154" s="7"/>
      <c r="G154" s="7">
        <f t="shared" si="34"/>
        <v>0</v>
      </c>
      <c r="H154" s="7">
        <f t="shared" si="35"/>
        <v>0</v>
      </c>
      <c r="I154" s="7"/>
      <c r="J154" s="43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</row>
    <row r="155" spans="1:254" s="9" customFormat="1" ht="14.1" customHeight="1" x14ac:dyDescent="0.2">
      <c r="A155" s="5"/>
      <c r="B155" s="6"/>
      <c r="C155" s="46" t="s">
        <v>52</v>
      </c>
      <c r="D155" s="7"/>
      <c r="E155" s="7">
        <f t="shared" si="33"/>
        <v>0</v>
      </c>
      <c r="F155" s="7"/>
      <c r="G155" s="7">
        <f t="shared" si="34"/>
        <v>0</v>
      </c>
      <c r="H155" s="7">
        <f t="shared" si="35"/>
        <v>0</v>
      </c>
      <c r="I155" s="7"/>
      <c r="J155" s="43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</row>
    <row r="156" spans="1:254" s="9" customFormat="1" ht="14.1" customHeight="1" x14ac:dyDescent="0.2">
      <c r="A156" s="5"/>
      <c r="B156" s="6"/>
      <c r="C156" s="46" t="s">
        <v>52</v>
      </c>
      <c r="D156" s="7"/>
      <c r="E156" s="7">
        <f t="shared" ref="E156:E171" si="36">+D156</f>
        <v>0</v>
      </c>
      <c r="F156" s="7"/>
      <c r="G156" s="7">
        <f t="shared" si="34"/>
        <v>0</v>
      </c>
      <c r="H156" s="7">
        <f t="shared" si="35"/>
        <v>0</v>
      </c>
      <c r="I156" s="7"/>
      <c r="J156" s="43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</row>
    <row r="157" spans="1:254" s="9" customFormat="1" ht="14.1" customHeight="1" x14ac:dyDescent="0.2">
      <c r="A157" s="5"/>
      <c r="B157" s="6"/>
      <c r="C157" s="46" t="s">
        <v>52</v>
      </c>
      <c r="D157" s="7"/>
      <c r="E157" s="7">
        <f t="shared" si="36"/>
        <v>0</v>
      </c>
      <c r="F157" s="7"/>
      <c r="G157" s="7">
        <f t="shared" si="34"/>
        <v>0</v>
      </c>
      <c r="H157" s="7">
        <f t="shared" si="35"/>
        <v>0</v>
      </c>
      <c r="I157" s="7"/>
      <c r="J157" s="43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</row>
    <row r="158" spans="1:254" s="9" customFormat="1" ht="14.1" customHeight="1" x14ac:dyDescent="0.2">
      <c r="A158" s="5"/>
      <c r="B158" s="6"/>
      <c r="C158" s="46" t="s">
        <v>52</v>
      </c>
      <c r="D158" s="7"/>
      <c r="E158" s="7">
        <f t="shared" si="36"/>
        <v>0</v>
      </c>
      <c r="F158" s="7"/>
      <c r="G158" s="7">
        <f t="shared" si="34"/>
        <v>0</v>
      </c>
      <c r="H158" s="7">
        <f t="shared" si="35"/>
        <v>0</v>
      </c>
      <c r="I158" s="7"/>
      <c r="J158" s="43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</row>
    <row r="159" spans="1:254" s="9" customFormat="1" ht="14.1" customHeight="1" x14ac:dyDescent="0.2">
      <c r="A159" s="5"/>
      <c r="B159" s="6"/>
      <c r="C159" s="46" t="s">
        <v>52</v>
      </c>
      <c r="D159" s="7"/>
      <c r="E159" s="7">
        <f t="shared" si="36"/>
        <v>0</v>
      </c>
      <c r="F159" s="7"/>
      <c r="G159" s="7">
        <f t="shared" si="34"/>
        <v>0</v>
      </c>
      <c r="H159" s="7">
        <f t="shared" si="35"/>
        <v>0</v>
      </c>
      <c r="I159" s="7"/>
      <c r="J159" s="43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</row>
    <row r="160" spans="1:254" s="9" customFormat="1" ht="14.1" customHeight="1" x14ac:dyDescent="0.2">
      <c r="A160" s="5"/>
      <c r="B160" s="6"/>
      <c r="C160" s="46" t="s">
        <v>52</v>
      </c>
      <c r="D160" s="7"/>
      <c r="E160" s="7">
        <f t="shared" si="36"/>
        <v>0</v>
      </c>
      <c r="F160" s="7"/>
      <c r="G160" s="7">
        <f t="shared" si="34"/>
        <v>0</v>
      </c>
      <c r="H160" s="7">
        <f t="shared" si="35"/>
        <v>0</v>
      </c>
      <c r="I160" s="7"/>
      <c r="J160" s="43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</row>
    <row r="161" spans="1:254" s="9" customFormat="1" ht="14.1" customHeight="1" x14ac:dyDescent="0.2">
      <c r="A161" s="5"/>
      <c r="B161" s="6"/>
      <c r="C161" s="46" t="s">
        <v>52</v>
      </c>
      <c r="D161" s="7"/>
      <c r="E161" s="7">
        <f t="shared" si="36"/>
        <v>0</v>
      </c>
      <c r="F161" s="7"/>
      <c r="G161" s="7">
        <f t="shared" si="34"/>
        <v>0</v>
      </c>
      <c r="H161" s="7">
        <f t="shared" si="35"/>
        <v>0</v>
      </c>
      <c r="I161" s="7"/>
      <c r="J161" s="43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</row>
    <row r="162" spans="1:254" s="9" customFormat="1" ht="14.1" customHeight="1" x14ac:dyDescent="0.2">
      <c r="A162" s="5"/>
      <c r="B162" s="6"/>
      <c r="C162" s="46" t="s">
        <v>52</v>
      </c>
      <c r="D162" s="7"/>
      <c r="E162" s="7">
        <f t="shared" si="36"/>
        <v>0</v>
      </c>
      <c r="F162" s="7"/>
      <c r="G162" s="7">
        <f t="shared" si="34"/>
        <v>0</v>
      </c>
      <c r="H162" s="7">
        <f t="shared" si="35"/>
        <v>0</v>
      </c>
      <c r="I162" s="7"/>
      <c r="J162" s="43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</row>
    <row r="163" spans="1:254" s="9" customFormat="1" ht="14.1" customHeight="1" x14ac:dyDescent="0.2">
      <c r="A163" s="5"/>
      <c r="B163" s="6"/>
      <c r="C163" s="46" t="s">
        <v>52</v>
      </c>
      <c r="D163" s="7"/>
      <c r="E163" s="7">
        <f t="shared" si="36"/>
        <v>0</v>
      </c>
      <c r="F163" s="7"/>
      <c r="G163" s="7">
        <f t="shared" si="34"/>
        <v>0</v>
      </c>
      <c r="H163" s="7">
        <f t="shared" si="35"/>
        <v>0</v>
      </c>
      <c r="I163" s="7"/>
      <c r="J163" s="43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</row>
    <row r="164" spans="1:254" s="9" customFormat="1" ht="14.1" customHeight="1" x14ac:dyDescent="0.2">
      <c r="A164" s="5"/>
      <c r="B164" s="6"/>
      <c r="C164" s="46" t="s">
        <v>52</v>
      </c>
      <c r="D164" s="7"/>
      <c r="E164" s="7">
        <f t="shared" si="36"/>
        <v>0</v>
      </c>
      <c r="F164" s="7"/>
      <c r="G164" s="7">
        <f t="shared" si="34"/>
        <v>0</v>
      </c>
      <c r="H164" s="7">
        <f t="shared" si="35"/>
        <v>0</v>
      </c>
      <c r="I164" s="7"/>
      <c r="J164" s="43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</row>
    <row r="165" spans="1:254" s="9" customFormat="1" ht="14.1" customHeight="1" x14ac:dyDescent="0.2">
      <c r="A165" s="5"/>
      <c r="B165" s="6"/>
      <c r="C165" s="46" t="s">
        <v>52</v>
      </c>
      <c r="D165" s="7"/>
      <c r="E165" s="7">
        <f t="shared" si="36"/>
        <v>0</v>
      </c>
      <c r="F165" s="7"/>
      <c r="G165" s="7">
        <f t="shared" si="34"/>
        <v>0</v>
      </c>
      <c r="H165" s="7">
        <f t="shared" si="35"/>
        <v>0</v>
      </c>
      <c r="I165" s="7"/>
      <c r="J165" s="43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</row>
    <row r="166" spans="1:254" s="9" customFormat="1" ht="14.1" customHeight="1" x14ac:dyDescent="0.2">
      <c r="A166" s="5"/>
      <c r="B166" s="6"/>
      <c r="C166" s="46" t="s">
        <v>52</v>
      </c>
      <c r="D166" s="7"/>
      <c r="E166" s="7">
        <f t="shared" si="36"/>
        <v>0</v>
      </c>
      <c r="F166" s="7"/>
      <c r="G166" s="7">
        <f t="shared" si="34"/>
        <v>0</v>
      </c>
      <c r="H166" s="7">
        <f t="shared" si="35"/>
        <v>0</v>
      </c>
      <c r="I166" s="7"/>
      <c r="J166" s="43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</row>
    <row r="167" spans="1:254" s="9" customFormat="1" ht="14.1" customHeight="1" x14ac:dyDescent="0.2">
      <c r="A167" s="5"/>
      <c r="B167" s="6"/>
      <c r="C167" s="46" t="s">
        <v>52</v>
      </c>
      <c r="D167" s="7"/>
      <c r="E167" s="7">
        <f t="shared" si="36"/>
        <v>0</v>
      </c>
      <c r="F167" s="7"/>
      <c r="G167" s="7">
        <f t="shared" si="34"/>
        <v>0</v>
      </c>
      <c r="H167" s="7">
        <f t="shared" si="35"/>
        <v>0</v>
      </c>
      <c r="I167" s="7"/>
      <c r="J167" s="43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</row>
    <row r="168" spans="1:254" s="9" customFormat="1" ht="14.1" customHeight="1" x14ac:dyDescent="0.2">
      <c r="A168" s="5"/>
      <c r="B168" s="6"/>
      <c r="C168" s="46" t="s">
        <v>52</v>
      </c>
      <c r="D168" s="7"/>
      <c r="E168" s="7">
        <f t="shared" si="36"/>
        <v>0</v>
      </c>
      <c r="F168" s="7"/>
      <c r="G168" s="7">
        <f t="shared" ref="G168:G183" si="37">IF(J168&gt;0,0,F168)</f>
        <v>0</v>
      </c>
      <c r="H168" s="7">
        <f t="shared" ref="H168:H183" si="38">+D168</f>
        <v>0</v>
      </c>
      <c r="I168" s="7"/>
      <c r="J168" s="43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</row>
    <row r="169" spans="1:254" s="9" customFormat="1" ht="14.1" customHeight="1" x14ac:dyDescent="0.2">
      <c r="A169" s="5"/>
      <c r="B169" s="6"/>
      <c r="C169" s="46" t="s">
        <v>52</v>
      </c>
      <c r="D169" s="7"/>
      <c r="E169" s="7">
        <f t="shared" si="36"/>
        <v>0</v>
      </c>
      <c r="F169" s="7"/>
      <c r="G169" s="7">
        <f t="shared" si="37"/>
        <v>0</v>
      </c>
      <c r="H169" s="7">
        <f t="shared" si="38"/>
        <v>0</v>
      </c>
      <c r="I169" s="7"/>
      <c r="J169" s="43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</row>
    <row r="170" spans="1:254" s="9" customFormat="1" ht="14.1" customHeight="1" x14ac:dyDescent="0.2">
      <c r="A170" s="5"/>
      <c r="B170" s="6"/>
      <c r="C170" s="46" t="s">
        <v>52</v>
      </c>
      <c r="D170" s="7"/>
      <c r="E170" s="7">
        <f t="shared" si="36"/>
        <v>0</v>
      </c>
      <c r="F170" s="7"/>
      <c r="G170" s="7">
        <f t="shared" si="37"/>
        <v>0</v>
      </c>
      <c r="H170" s="7">
        <f t="shared" si="38"/>
        <v>0</v>
      </c>
      <c r="I170" s="7"/>
      <c r="J170" s="43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</row>
    <row r="171" spans="1:254" s="9" customFormat="1" ht="14.1" customHeight="1" x14ac:dyDescent="0.2">
      <c r="A171" s="5"/>
      <c r="B171" s="6"/>
      <c r="C171" s="46" t="s">
        <v>52</v>
      </c>
      <c r="D171" s="7"/>
      <c r="E171" s="7">
        <f t="shared" si="36"/>
        <v>0</v>
      </c>
      <c r="F171" s="7"/>
      <c r="G171" s="7">
        <f t="shared" si="37"/>
        <v>0</v>
      </c>
      <c r="H171" s="7">
        <f t="shared" si="38"/>
        <v>0</v>
      </c>
      <c r="I171" s="7"/>
      <c r="J171" s="43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</row>
    <row r="172" spans="1:254" s="9" customFormat="1" ht="14.1" customHeight="1" x14ac:dyDescent="0.2">
      <c r="A172" s="5"/>
      <c r="B172" s="6"/>
      <c r="C172" s="46" t="s">
        <v>52</v>
      </c>
      <c r="D172" s="7"/>
      <c r="E172" s="7">
        <f t="shared" ref="E172:E187" si="39">+D172</f>
        <v>0</v>
      </c>
      <c r="F172" s="7"/>
      <c r="G172" s="7">
        <f t="shared" si="37"/>
        <v>0</v>
      </c>
      <c r="H172" s="7">
        <f t="shared" si="38"/>
        <v>0</v>
      </c>
      <c r="I172" s="7"/>
      <c r="J172" s="43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</row>
    <row r="173" spans="1:254" s="9" customFormat="1" ht="14.1" customHeight="1" x14ac:dyDescent="0.2">
      <c r="A173" s="5"/>
      <c r="B173" s="6"/>
      <c r="C173" s="46" t="s">
        <v>52</v>
      </c>
      <c r="D173" s="7"/>
      <c r="E173" s="7">
        <f t="shared" si="39"/>
        <v>0</v>
      </c>
      <c r="F173" s="7"/>
      <c r="G173" s="7">
        <f t="shared" si="37"/>
        <v>0</v>
      </c>
      <c r="H173" s="7">
        <f t="shared" si="38"/>
        <v>0</v>
      </c>
      <c r="I173" s="7"/>
      <c r="J173" s="43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</row>
    <row r="174" spans="1:254" s="9" customFormat="1" ht="14.1" customHeight="1" x14ac:dyDescent="0.2">
      <c r="A174" s="5"/>
      <c r="B174" s="6"/>
      <c r="C174" s="46" t="s">
        <v>52</v>
      </c>
      <c r="D174" s="7"/>
      <c r="E174" s="7">
        <f t="shared" si="39"/>
        <v>0</v>
      </c>
      <c r="F174" s="7"/>
      <c r="G174" s="7">
        <f t="shared" si="37"/>
        <v>0</v>
      </c>
      <c r="H174" s="7">
        <f t="shared" si="38"/>
        <v>0</v>
      </c>
      <c r="I174" s="7"/>
      <c r="J174" s="43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</row>
    <row r="175" spans="1:254" s="9" customFormat="1" ht="14.1" customHeight="1" x14ac:dyDescent="0.2">
      <c r="A175" s="5"/>
      <c r="B175" s="6"/>
      <c r="C175" s="46" t="s">
        <v>52</v>
      </c>
      <c r="D175" s="7"/>
      <c r="E175" s="7">
        <f t="shared" si="39"/>
        <v>0</v>
      </c>
      <c r="F175" s="7"/>
      <c r="G175" s="7">
        <f t="shared" si="37"/>
        <v>0</v>
      </c>
      <c r="H175" s="7">
        <f t="shared" si="38"/>
        <v>0</v>
      </c>
      <c r="I175" s="7"/>
      <c r="J175" s="43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</row>
    <row r="176" spans="1:254" s="9" customFormat="1" ht="14.1" customHeight="1" x14ac:dyDescent="0.2">
      <c r="A176" s="5"/>
      <c r="B176" s="6"/>
      <c r="C176" s="46" t="s">
        <v>52</v>
      </c>
      <c r="D176" s="7"/>
      <c r="E176" s="7">
        <f t="shared" si="39"/>
        <v>0</v>
      </c>
      <c r="F176" s="7"/>
      <c r="G176" s="7">
        <f t="shared" si="37"/>
        <v>0</v>
      </c>
      <c r="H176" s="7">
        <f t="shared" si="38"/>
        <v>0</v>
      </c>
      <c r="I176" s="7"/>
      <c r="J176" s="43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</row>
    <row r="177" spans="1:254" s="9" customFormat="1" ht="14.1" customHeight="1" x14ac:dyDescent="0.2">
      <c r="A177" s="5"/>
      <c r="B177" s="6"/>
      <c r="C177" s="46" t="s">
        <v>52</v>
      </c>
      <c r="D177" s="7"/>
      <c r="E177" s="7">
        <f t="shared" si="39"/>
        <v>0</v>
      </c>
      <c r="F177" s="7"/>
      <c r="G177" s="7">
        <f t="shared" si="37"/>
        <v>0</v>
      </c>
      <c r="H177" s="7">
        <f t="shared" si="38"/>
        <v>0</v>
      </c>
      <c r="I177" s="7"/>
      <c r="J177" s="43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</row>
    <row r="178" spans="1:254" s="9" customFormat="1" ht="14.1" customHeight="1" x14ac:dyDescent="0.2">
      <c r="A178" s="5"/>
      <c r="B178" s="6"/>
      <c r="C178" s="46" t="s">
        <v>52</v>
      </c>
      <c r="D178" s="7"/>
      <c r="E178" s="7">
        <f t="shared" si="39"/>
        <v>0</v>
      </c>
      <c r="F178" s="7"/>
      <c r="G178" s="7">
        <f t="shared" si="37"/>
        <v>0</v>
      </c>
      <c r="H178" s="7">
        <f t="shared" si="38"/>
        <v>0</v>
      </c>
      <c r="I178" s="7"/>
      <c r="J178" s="43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</row>
    <row r="179" spans="1:254" s="9" customFormat="1" ht="14.1" customHeight="1" x14ac:dyDescent="0.2">
      <c r="A179" s="5"/>
      <c r="B179" s="6"/>
      <c r="C179" s="46" t="s">
        <v>52</v>
      </c>
      <c r="D179" s="7"/>
      <c r="E179" s="7">
        <f t="shared" si="39"/>
        <v>0</v>
      </c>
      <c r="F179" s="7"/>
      <c r="G179" s="7">
        <f t="shared" si="37"/>
        <v>0</v>
      </c>
      <c r="H179" s="7">
        <f t="shared" si="38"/>
        <v>0</v>
      </c>
      <c r="I179" s="7"/>
      <c r="J179" s="43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</row>
    <row r="180" spans="1:254" s="9" customFormat="1" ht="14.1" customHeight="1" x14ac:dyDescent="0.2">
      <c r="A180" s="5"/>
      <c r="B180" s="6"/>
      <c r="C180" s="46" t="s">
        <v>52</v>
      </c>
      <c r="D180" s="7"/>
      <c r="E180" s="7">
        <f t="shared" si="39"/>
        <v>0</v>
      </c>
      <c r="F180" s="7"/>
      <c r="G180" s="7">
        <f t="shared" si="37"/>
        <v>0</v>
      </c>
      <c r="H180" s="7">
        <f t="shared" si="38"/>
        <v>0</v>
      </c>
      <c r="I180" s="7"/>
      <c r="J180" s="43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</row>
    <row r="181" spans="1:254" s="9" customFormat="1" ht="14.1" customHeight="1" x14ac:dyDescent="0.2">
      <c r="A181" s="5"/>
      <c r="B181" s="6"/>
      <c r="C181" s="46" t="s">
        <v>52</v>
      </c>
      <c r="D181" s="7"/>
      <c r="E181" s="7">
        <f t="shared" si="39"/>
        <v>0</v>
      </c>
      <c r="F181" s="7"/>
      <c r="G181" s="7">
        <f t="shared" si="37"/>
        <v>0</v>
      </c>
      <c r="H181" s="7">
        <f t="shared" si="38"/>
        <v>0</v>
      </c>
      <c r="I181" s="7"/>
      <c r="J181" s="43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</row>
    <row r="182" spans="1:254" s="9" customFormat="1" ht="14.1" customHeight="1" x14ac:dyDescent="0.2">
      <c r="A182" s="5"/>
      <c r="B182" s="6"/>
      <c r="C182" s="46" t="s">
        <v>52</v>
      </c>
      <c r="D182" s="7"/>
      <c r="E182" s="7">
        <f t="shared" si="39"/>
        <v>0</v>
      </c>
      <c r="F182" s="7"/>
      <c r="G182" s="7">
        <f t="shared" si="37"/>
        <v>0</v>
      </c>
      <c r="H182" s="7">
        <f t="shared" si="38"/>
        <v>0</v>
      </c>
      <c r="I182" s="7"/>
      <c r="J182" s="43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</row>
    <row r="183" spans="1:254" s="9" customFormat="1" ht="14.1" customHeight="1" x14ac:dyDescent="0.2">
      <c r="A183" s="5"/>
      <c r="B183" s="6"/>
      <c r="C183" s="46" t="s">
        <v>52</v>
      </c>
      <c r="D183" s="7"/>
      <c r="E183" s="7">
        <f t="shared" si="39"/>
        <v>0</v>
      </c>
      <c r="F183" s="7"/>
      <c r="G183" s="7">
        <f t="shared" si="37"/>
        <v>0</v>
      </c>
      <c r="H183" s="7">
        <f t="shared" si="38"/>
        <v>0</v>
      </c>
      <c r="I183" s="7"/>
      <c r="J183" s="43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</row>
    <row r="184" spans="1:254" s="9" customFormat="1" ht="14.1" customHeight="1" x14ac:dyDescent="0.2">
      <c r="A184" s="5"/>
      <c r="B184" s="6"/>
      <c r="C184" s="46" t="s">
        <v>52</v>
      </c>
      <c r="D184" s="7"/>
      <c r="E184" s="7">
        <f t="shared" si="39"/>
        <v>0</v>
      </c>
      <c r="F184" s="7"/>
      <c r="G184" s="7">
        <f t="shared" ref="G184:G199" si="40">IF(J184&gt;0,0,F184)</f>
        <v>0</v>
      </c>
      <c r="H184" s="7">
        <f t="shared" ref="H184:H199" si="41">+D184</f>
        <v>0</v>
      </c>
      <c r="I184" s="7"/>
      <c r="J184" s="43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</row>
    <row r="185" spans="1:254" s="9" customFormat="1" ht="14.1" customHeight="1" x14ac:dyDescent="0.2">
      <c r="A185" s="5"/>
      <c r="B185" s="6"/>
      <c r="C185" s="46" t="s">
        <v>52</v>
      </c>
      <c r="D185" s="7"/>
      <c r="E185" s="7">
        <f t="shared" si="39"/>
        <v>0</v>
      </c>
      <c r="F185" s="7"/>
      <c r="G185" s="7">
        <f t="shared" si="40"/>
        <v>0</v>
      </c>
      <c r="H185" s="7">
        <f t="shared" si="41"/>
        <v>0</v>
      </c>
      <c r="I185" s="7"/>
      <c r="J185" s="43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</row>
    <row r="186" spans="1:254" s="9" customFormat="1" ht="14.1" customHeight="1" x14ac:dyDescent="0.2">
      <c r="A186" s="5"/>
      <c r="B186" s="6"/>
      <c r="C186" s="46" t="s">
        <v>52</v>
      </c>
      <c r="D186" s="7"/>
      <c r="E186" s="7">
        <f t="shared" si="39"/>
        <v>0</v>
      </c>
      <c r="F186" s="7"/>
      <c r="G186" s="7">
        <f t="shared" si="40"/>
        <v>0</v>
      </c>
      <c r="H186" s="7">
        <f t="shared" si="41"/>
        <v>0</v>
      </c>
      <c r="I186" s="7"/>
      <c r="J186" s="43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</row>
    <row r="187" spans="1:254" s="9" customFormat="1" ht="14.1" customHeight="1" x14ac:dyDescent="0.2">
      <c r="A187" s="5"/>
      <c r="B187" s="6"/>
      <c r="C187" s="46" t="s">
        <v>52</v>
      </c>
      <c r="D187" s="7"/>
      <c r="E187" s="7">
        <f t="shared" si="39"/>
        <v>0</v>
      </c>
      <c r="F187" s="7"/>
      <c r="G187" s="7">
        <f t="shared" si="40"/>
        <v>0</v>
      </c>
      <c r="H187" s="7">
        <f t="shared" si="41"/>
        <v>0</v>
      </c>
      <c r="I187" s="7"/>
      <c r="J187" s="43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</row>
    <row r="188" spans="1:254" s="9" customFormat="1" ht="14.1" customHeight="1" x14ac:dyDescent="0.2">
      <c r="A188" s="5"/>
      <c r="B188" s="6"/>
      <c r="C188" s="46" t="s">
        <v>52</v>
      </c>
      <c r="D188" s="7"/>
      <c r="E188" s="7">
        <f t="shared" ref="E188:E203" si="42">+D188</f>
        <v>0</v>
      </c>
      <c r="F188" s="7"/>
      <c r="G188" s="7">
        <f t="shared" si="40"/>
        <v>0</v>
      </c>
      <c r="H188" s="7">
        <f t="shared" si="41"/>
        <v>0</v>
      </c>
      <c r="I188" s="7"/>
      <c r="J188" s="43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</row>
    <row r="189" spans="1:254" s="9" customFormat="1" ht="14.1" customHeight="1" x14ac:dyDescent="0.2">
      <c r="A189" s="5"/>
      <c r="B189" s="6"/>
      <c r="C189" s="46" t="s">
        <v>52</v>
      </c>
      <c r="D189" s="7"/>
      <c r="E189" s="7">
        <f t="shared" si="42"/>
        <v>0</v>
      </c>
      <c r="F189" s="7"/>
      <c r="G189" s="7">
        <f t="shared" si="40"/>
        <v>0</v>
      </c>
      <c r="H189" s="7">
        <f t="shared" si="41"/>
        <v>0</v>
      </c>
      <c r="I189" s="7"/>
      <c r="J189" s="43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</row>
    <row r="190" spans="1:254" s="9" customFormat="1" ht="14.1" customHeight="1" x14ac:dyDescent="0.2">
      <c r="A190" s="5"/>
      <c r="B190" s="6"/>
      <c r="C190" s="46" t="s">
        <v>52</v>
      </c>
      <c r="D190" s="7"/>
      <c r="E190" s="7">
        <f t="shared" si="42"/>
        <v>0</v>
      </c>
      <c r="F190" s="7"/>
      <c r="G190" s="7">
        <f t="shared" si="40"/>
        <v>0</v>
      </c>
      <c r="H190" s="7">
        <f t="shared" si="41"/>
        <v>0</v>
      </c>
      <c r="I190" s="7"/>
      <c r="J190" s="43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</row>
    <row r="191" spans="1:254" s="9" customFormat="1" ht="14.1" customHeight="1" x14ac:dyDescent="0.2">
      <c r="A191" s="5"/>
      <c r="B191" s="6"/>
      <c r="C191" s="46" t="s">
        <v>52</v>
      </c>
      <c r="D191" s="7"/>
      <c r="E191" s="7">
        <f t="shared" si="42"/>
        <v>0</v>
      </c>
      <c r="F191" s="7"/>
      <c r="G191" s="7">
        <f t="shared" si="40"/>
        <v>0</v>
      </c>
      <c r="H191" s="7">
        <f t="shared" si="41"/>
        <v>0</v>
      </c>
      <c r="I191" s="7"/>
      <c r="J191" s="43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</row>
    <row r="192" spans="1:254" s="9" customFormat="1" ht="14.1" customHeight="1" x14ac:dyDescent="0.2">
      <c r="A192" s="5"/>
      <c r="B192" s="6"/>
      <c r="C192" s="46" t="s">
        <v>52</v>
      </c>
      <c r="D192" s="7"/>
      <c r="E192" s="7">
        <f t="shared" si="42"/>
        <v>0</v>
      </c>
      <c r="F192" s="7"/>
      <c r="G192" s="7">
        <f t="shared" si="40"/>
        <v>0</v>
      </c>
      <c r="H192" s="7">
        <f t="shared" si="41"/>
        <v>0</v>
      </c>
      <c r="I192" s="7"/>
      <c r="J192" s="43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</row>
    <row r="193" spans="1:254" s="9" customFormat="1" ht="14.1" customHeight="1" x14ac:dyDescent="0.2">
      <c r="A193" s="5"/>
      <c r="B193" s="6"/>
      <c r="C193" s="46" t="s">
        <v>52</v>
      </c>
      <c r="D193" s="7"/>
      <c r="E193" s="7">
        <f t="shared" si="42"/>
        <v>0</v>
      </c>
      <c r="F193" s="7"/>
      <c r="G193" s="7">
        <f t="shared" si="40"/>
        <v>0</v>
      </c>
      <c r="H193" s="7">
        <f t="shared" si="41"/>
        <v>0</v>
      </c>
      <c r="I193" s="7"/>
      <c r="J193" s="43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</row>
    <row r="194" spans="1:254" s="9" customFormat="1" ht="14.1" customHeight="1" x14ac:dyDescent="0.2">
      <c r="A194" s="5"/>
      <c r="B194" s="6"/>
      <c r="C194" s="46" t="s">
        <v>52</v>
      </c>
      <c r="D194" s="7"/>
      <c r="E194" s="7">
        <f t="shared" si="42"/>
        <v>0</v>
      </c>
      <c r="F194" s="7"/>
      <c r="G194" s="7">
        <f t="shared" si="40"/>
        <v>0</v>
      </c>
      <c r="H194" s="7">
        <f t="shared" si="41"/>
        <v>0</v>
      </c>
      <c r="I194" s="7"/>
      <c r="J194" s="43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</row>
    <row r="195" spans="1:254" s="9" customFormat="1" ht="14.1" customHeight="1" x14ac:dyDescent="0.2">
      <c r="A195" s="5"/>
      <c r="B195" s="6"/>
      <c r="C195" s="46" t="s">
        <v>52</v>
      </c>
      <c r="D195" s="7"/>
      <c r="E195" s="7">
        <f t="shared" si="42"/>
        <v>0</v>
      </c>
      <c r="F195" s="7"/>
      <c r="G195" s="7">
        <f t="shared" si="40"/>
        <v>0</v>
      </c>
      <c r="H195" s="7">
        <f t="shared" si="41"/>
        <v>0</v>
      </c>
      <c r="I195" s="7"/>
      <c r="J195" s="43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</row>
    <row r="196" spans="1:254" s="9" customFormat="1" ht="14.1" customHeight="1" x14ac:dyDescent="0.2">
      <c r="A196" s="5"/>
      <c r="B196" s="6"/>
      <c r="C196" s="46" t="s">
        <v>52</v>
      </c>
      <c r="D196" s="7"/>
      <c r="E196" s="7">
        <f t="shared" si="42"/>
        <v>0</v>
      </c>
      <c r="F196" s="7"/>
      <c r="G196" s="7">
        <f t="shared" si="40"/>
        <v>0</v>
      </c>
      <c r="H196" s="7">
        <f t="shared" si="41"/>
        <v>0</v>
      </c>
      <c r="I196" s="7"/>
      <c r="J196" s="43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</row>
    <row r="197" spans="1:254" s="9" customFormat="1" ht="14.1" customHeight="1" x14ac:dyDescent="0.2">
      <c r="A197" s="5"/>
      <c r="B197" s="6"/>
      <c r="C197" s="46" t="s">
        <v>52</v>
      </c>
      <c r="D197" s="7"/>
      <c r="E197" s="7">
        <f t="shared" si="42"/>
        <v>0</v>
      </c>
      <c r="F197" s="7"/>
      <c r="G197" s="7">
        <f t="shared" si="40"/>
        <v>0</v>
      </c>
      <c r="H197" s="7">
        <f t="shared" si="41"/>
        <v>0</v>
      </c>
      <c r="I197" s="7"/>
      <c r="J197" s="43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</row>
    <row r="198" spans="1:254" s="9" customFormat="1" ht="14.1" customHeight="1" x14ac:dyDescent="0.2">
      <c r="A198" s="5"/>
      <c r="B198" s="6"/>
      <c r="C198" s="46" t="s">
        <v>52</v>
      </c>
      <c r="D198" s="7"/>
      <c r="E198" s="7">
        <f t="shared" si="42"/>
        <v>0</v>
      </c>
      <c r="F198" s="7"/>
      <c r="G198" s="7">
        <f t="shared" si="40"/>
        <v>0</v>
      </c>
      <c r="H198" s="7">
        <f t="shared" si="41"/>
        <v>0</v>
      </c>
      <c r="I198" s="7"/>
      <c r="J198" s="43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</row>
    <row r="199" spans="1:254" s="9" customFormat="1" ht="14.1" customHeight="1" x14ac:dyDescent="0.2">
      <c r="A199" s="5"/>
      <c r="B199" s="6"/>
      <c r="C199" s="46" t="s">
        <v>52</v>
      </c>
      <c r="D199" s="7"/>
      <c r="E199" s="7">
        <f t="shared" si="42"/>
        <v>0</v>
      </c>
      <c r="F199" s="7"/>
      <c r="G199" s="7">
        <f t="shared" si="40"/>
        <v>0</v>
      </c>
      <c r="H199" s="7">
        <f t="shared" si="41"/>
        <v>0</v>
      </c>
      <c r="I199" s="7"/>
      <c r="J199" s="43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</row>
    <row r="200" spans="1:254" s="9" customFormat="1" ht="14.1" customHeight="1" x14ac:dyDescent="0.2">
      <c r="A200" s="5"/>
      <c r="B200" s="6"/>
      <c r="C200" s="46" t="s">
        <v>52</v>
      </c>
      <c r="D200" s="7"/>
      <c r="E200" s="7">
        <f t="shared" si="42"/>
        <v>0</v>
      </c>
      <c r="F200" s="7"/>
      <c r="G200" s="7">
        <f t="shared" ref="G200:G215" si="43">IF(J200&gt;0,0,F200)</f>
        <v>0</v>
      </c>
      <c r="H200" s="7">
        <f t="shared" ref="H200:H215" si="44">+D200</f>
        <v>0</v>
      </c>
      <c r="I200" s="7"/>
      <c r="J200" s="43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</row>
    <row r="201" spans="1:254" s="9" customFormat="1" ht="14.1" customHeight="1" x14ac:dyDescent="0.2">
      <c r="A201" s="5"/>
      <c r="B201" s="6"/>
      <c r="C201" s="46" t="s">
        <v>52</v>
      </c>
      <c r="D201" s="7"/>
      <c r="E201" s="7">
        <f t="shared" si="42"/>
        <v>0</v>
      </c>
      <c r="F201" s="7"/>
      <c r="G201" s="7">
        <f t="shared" si="43"/>
        <v>0</v>
      </c>
      <c r="H201" s="7">
        <f t="shared" si="44"/>
        <v>0</v>
      </c>
      <c r="I201" s="7"/>
      <c r="J201" s="43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</row>
    <row r="202" spans="1:254" s="9" customFormat="1" ht="14.1" customHeight="1" x14ac:dyDescent="0.2">
      <c r="A202" s="5"/>
      <c r="B202" s="6"/>
      <c r="C202" s="46" t="s">
        <v>52</v>
      </c>
      <c r="D202" s="7"/>
      <c r="E202" s="7">
        <f t="shared" si="42"/>
        <v>0</v>
      </c>
      <c r="F202" s="7"/>
      <c r="G202" s="7">
        <f t="shared" si="43"/>
        <v>0</v>
      </c>
      <c r="H202" s="7">
        <f t="shared" si="44"/>
        <v>0</v>
      </c>
      <c r="I202" s="7"/>
      <c r="J202" s="43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</row>
    <row r="203" spans="1:254" s="9" customFormat="1" ht="14.1" customHeight="1" x14ac:dyDescent="0.2">
      <c r="A203" s="5"/>
      <c r="B203" s="6"/>
      <c r="C203" s="46" t="s">
        <v>52</v>
      </c>
      <c r="D203" s="7"/>
      <c r="E203" s="7">
        <f t="shared" si="42"/>
        <v>0</v>
      </c>
      <c r="F203" s="7"/>
      <c r="G203" s="7">
        <f t="shared" si="43"/>
        <v>0</v>
      </c>
      <c r="H203" s="7">
        <f t="shared" si="44"/>
        <v>0</v>
      </c>
      <c r="I203" s="7"/>
      <c r="J203" s="43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</row>
    <row r="204" spans="1:254" s="9" customFormat="1" ht="14.1" customHeight="1" x14ac:dyDescent="0.2">
      <c r="A204" s="5"/>
      <c r="B204" s="6"/>
      <c r="C204" s="46" t="s">
        <v>52</v>
      </c>
      <c r="D204" s="7"/>
      <c r="E204" s="7">
        <f t="shared" ref="E204:E219" si="45">+D204</f>
        <v>0</v>
      </c>
      <c r="F204" s="7"/>
      <c r="G204" s="7">
        <f t="shared" si="43"/>
        <v>0</v>
      </c>
      <c r="H204" s="7">
        <f t="shared" si="44"/>
        <v>0</v>
      </c>
      <c r="I204" s="7"/>
      <c r="J204" s="43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</row>
    <row r="205" spans="1:254" s="9" customFormat="1" ht="14.1" customHeight="1" x14ac:dyDescent="0.2">
      <c r="A205" s="5"/>
      <c r="B205" s="6"/>
      <c r="C205" s="46" t="s">
        <v>52</v>
      </c>
      <c r="D205" s="7"/>
      <c r="E205" s="7">
        <f t="shared" si="45"/>
        <v>0</v>
      </c>
      <c r="F205" s="7"/>
      <c r="G205" s="7">
        <f t="shared" si="43"/>
        <v>0</v>
      </c>
      <c r="H205" s="7">
        <f t="shared" si="44"/>
        <v>0</v>
      </c>
      <c r="I205" s="7"/>
      <c r="J205" s="43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</row>
    <row r="206" spans="1:254" s="9" customFormat="1" ht="14.1" customHeight="1" x14ac:dyDescent="0.2">
      <c r="A206" s="5"/>
      <c r="B206" s="6"/>
      <c r="C206" s="46" t="s">
        <v>52</v>
      </c>
      <c r="D206" s="7"/>
      <c r="E206" s="7">
        <f t="shared" si="45"/>
        <v>0</v>
      </c>
      <c r="F206" s="7"/>
      <c r="G206" s="7">
        <f t="shared" si="43"/>
        <v>0</v>
      </c>
      <c r="H206" s="7">
        <f t="shared" si="44"/>
        <v>0</v>
      </c>
      <c r="I206" s="7"/>
      <c r="J206" s="43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</row>
    <row r="207" spans="1:254" s="9" customFormat="1" ht="14.1" customHeight="1" x14ac:dyDescent="0.2">
      <c r="A207" s="5"/>
      <c r="B207" s="6"/>
      <c r="C207" s="46" t="s">
        <v>52</v>
      </c>
      <c r="D207" s="7"/>
      <c r="E207" s="7">
        <f t="shared" si="45"/>
        <v>0</v>
      </c>
      <c r="F207" s="7"/>
      <c r="G207" s="7">
        <f t="shared" si="43"/>
        <v>0</v>
      </c>
      <c r="H207" s="7">
        <f t="shared" si="44"/>
        <v>0</v>
      </c>
      <c r="I207" s="7"/>
      <c r="J207" s="43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</row>
    <row r="208" spans="1:254" s="9" customFormat="1" ht="14.1" customHeight="1" x14ac:dyDescent="0.2">
      <c r="A208" s="5"/>
      <c r="B208" s="6"/>
      <c r="C208" s="46" t="s">
        <v>52</v>
      </c>
      <c r="D208" s="7"/>
      <c r="E208" s="7">
        <f t="shared" si="45"/>
        <v>0</v>
      </c>
      <c r="F208" s="7"/>
      <c r="G208" s="7">
        <f t="shared" si="43"/>
        <v>0</v>
      </c>
      <c r="H208" s="7">
        <f t="shared" si="44"/>
        <v>0</v>
      </c>
      <c r="I208" s="7"/>
      <c r="J208" s="43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</row>
    <row r="209" spans="1:254" s="9" customFormat="1" ht="14.1" customHeight="1" x14ac:dyDescent="0.2">
      <c r="A209" s="5"/>
      <c r="B209" s="6"/>
      <c r="C209" s="46" t="s">
        <v>52</v>
      </c>
      <c r="D209" s="7"/>
      <c r="E209" s="7">
        <f t="shared" si="45"/>
        <v>0</v>
      </c>
      <c r="F209" s="7"/>
      <c r="G209" s="7">
        <f t="shared" si="43"/>
        <v>0</v>
      </c>
      <c r="H209" s="7">
        <f t="shared" si="44"/>
        <v>0</v>
      </c>
      <c r="I209" s="7"/>
      <c r="J209" s="43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</row>
    <row r="210" spans="1:254" s="9" customFormat="1" ht="14.1" customHeight="1" x14ac:dyDescent="0.2">
      <c r="A210" s="5"/>
      <c r="B210" s="6"/>
      <c r="C210" s="46" t="s">
        <v>52</v>
      </c>
      <c r="D210" s="7"/>
      <c r="E210" s="7">
        <f t="shared" si="45"/>
        <v>0</v>
      </c>
      <c r="F210" s="7"/>
      <c r="G210" s="7">
        <f t="shared" si="43"/>
        <v>0</v>
      </c>
      <c r="H210" s="7">
        <f t="shared" si="44"/>
        <v>0</v>
      </c>
      <c r="I210" s="7"/>
      <c r="J210" s="43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</row>
    <row r="211" spans="1:254" s="9" customFormat="1" ht="14.1" customHeight="1" x14ac:dyDescent="0.2">
      <c r="A211" s="5"/>
      <c r="B211" s="6"/>
      <c r="C211" s="46" t="s">
        <v>52</v>
      </c>
      <c r="D211" s="7"/>
      <c r="E211" s="7">
        <f t="shared" si="45"/>
        <v>0</v>
      </c>
      <c r="F211" s="7"/>
      <c r="G211" s="7">
        <f t="shared" si="43"/>
        <v>0</v>
      </c>
      <c r="H211" s="7">
        <f t="shared" si="44"/>
        <v>0</v>
      </c>
      <c r="I211" s="7"/>
      <c r="J211" s="43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</row>
    <row r="212" spans="1:254" s="9" customFormat="1" ht="14.1" customHeight="1" x14ac:dyDescent="0.2">
      <c r="A212" s="5"/>
      <c r="B212" s="6"/>
      <c r="C212" s="46" t="s">
        <v>52</v>
      </c>
      <c r="D212" s="7"/>
      <c r="E212" s="7">
        <f t="shared" si="45"/>
        <v>0</v>
      </c>
      <c r="F212" s="7"/>
      <c r="G212" s="7">
        <f t="shared" si="43"/>
        <v>0</v>
      </c>
      <c r="H212" s="7">
        <f t="shared" si="44"/>
        <v>0</v>
      </c>
      <c r="I212" s="7"/>
      <c r="J212" s="43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</row>
    <row r="213" spans="1:254" s="9" customFormat="1" ht="14.1" customHeight="1" x14ac:dyDescent="0.2">
      <c r="A213" s="5"/>
      <c r="B213" s="6"/>
      <c r="C213" s="46" t="s">
        <v>52</v>
      </c>
      <c r="D213" s="7"/>
      <c r="E213" s="7">
        <f t="shared" si="45"/>
        <v>0</v>
      </c>
      <c r="F213" s="7"/>
      <c r="G213" s="7">
        <f t="shared" si="43"/>
        <v>0</v>
      </c>
      <c r="H213" s="7">
        <f t="shared" si="44"/>
        <v>0</v>
      </c>
      <c r="I213" s="7"/>
      <c r="J213" s="43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</row>
    <row r="214" spans="1:254" s="9" customFormat="1" ht="14.1" customHeight="1" x14ac:dyDescent="0.2">
      <c r="A214" s="5"/>
      <c r="B214" s="6"/>
      <c r="C214" s="46" t="s">
        <v>52</v>
      </c>
      <c r="D214" s="7"/>
      <c r="E214" s="7">
        <f t="shared" si="45"/>
        <v>0</v>
      </c>
      <c r="F214" s="7"/>
      <c r="G214" s="7">
        <f t="shared" si="43"/>
        <v>0</v>
      </c>
      <c r="H214" s="7">
        <f t="shared" si="44"/>
        <v>0</v>
      </c>
      <c r="I214" s="7"/>
      <c r="J214" s="43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</row>
    <row r="215" spans="1:254" s="9" customFormat="1" ht="14.1" customHeight="1" x14ac:dyDescent="0.2">
      <c r="A215" s="5"/>
      <c r="B215" s="6"/>
      <c r="C215" s="46" t="s">
        <v>52</v>
      </c>
      <c r="D215" s="7"/>
      <c r="E215" s="7">
        <f t="shared" si="45"/>
        <v>0</v>
      </c>
      <c r="F215" s="7"/>
      <c r="G215" s="7">
        <f t="shared" si="43"/>
        <v>0</v>
      </c>
      <c r="H215" s="7">
        <f t="shared" si="44"/>
        <v>0</v>
      </c>
      <c r="I215" s="7"/>
      <c r="J215" s="43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</row>
    <row r="216" spans="1:254" s="9" customFormat="1" ht="14.1" customHeight="1" x14ac:dyDescent="0.2">
      <c r="A216" s="5"/>
      <c r="B216" s="6"/>
      <c r="C216" s="46" t="s">
        <v>52</v>
      </c>
      <c r="D216" s="7"/>
      <c r="E216" s="7">
        <f t="shared" si="45"/>
        <v>0</v>
      </c>
      <c r="F216" s="7"/>
      <c r="G216" s="7">
        <f t="shared" ref="G216:G229" si="46">IF(J216&gt;0,0,F216)</f>
        <v>0</v>
      </c>
      <c r="H216" s="7">
        <f t="shared" ref="H216:H229" si="47">+D216</f>
        <v>0</v>
      </c>
      <c r="I216" s="7"/>
      <c r="J216" s="43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</row>
    <row r="217" spans="1:254" s="9" customFormat="1" ht="14.1" customHeight="1" x14ac:dyDescent="0.2">
      <c r="A217" s="5"/>
      <c r="B217" s="6"/>
      <c r="C217" s="46" t="s">
        <v>52</v>
      </c>
      <c r="D217" s="7"/>
      <c r="E217" s="7">
        <f t="shared" si="45"/>
        <v>0</v>
      </c>
      <c r="F217" s="7"/>
      <c r="G217" s="7">
        <f t="shared" si="46"/>
        <v>0</v>
      </c>
      <c r="H217" s="7">
        <f t="shared" si="47"/>
        <v>0</v>
      </c>
      <c r="I217" s="7"/>
      <c r="J217" s="43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</row>
    <row r="218" spans="1:254" s="9" customFormat="1" ht="14.1" customHeight="1" x14ac:dyDescent="0.2">
      <c r="A218" s="5"/>
      <c r="B218" s="6"/>
      <c r="C218" s="46" t="s">
        <v>52</v>
      </c>
      <c r="D218" s="7"/>
      <c r="E218" s="7">
        <f t="shared" si="45"/>
        <v>0</v>
      </c>
      <c r="F218" s="7"/>
      <c r="G218" s="7">
        <f t="shared" si="46"/>
        <v>0</v>
      </c>
      <c r="H218" s="7">
        <f t="shared" si="47"/>
        <v>0</v>
      </c>
      <c r="I218" s="7"/>
      <c r="J218" s="43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</row>
    <row r="219" spans="1:254" s="9" customFormat="1" ht="14.1" customHeight="1" x14ac:dyDescent="0.2">
      <c r="A219" s="5"/>
      <c r="B219" s="6"/>
      <c r="C219" s="46" t="s">
        <v>52</v>
      </c>
      <c r="D219" s="7"/>
      <c r="E219" s="7">
        <f t="shared" si="45"/>
        <v>0</v>
      </c>
      <c r="F219" s="7"/>
      <c r="G219" s="7">
        <f t="shared" si="46"/>
        <v>0</v>
      </c>
      <c r="H219" s="7">
        <f t="shared" si="47"/>
        <v>0</v>
      </c>
      <c r="I219" s="7"/>
      <c r="J219" s="43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</row>
    <row r="220" spans="1:254" s="9" customFormat="1" ht="14.1" customHeight="1" x14ac:dyDescent="0.2">
      <c r="A220" s="5"/>
      <c r="B220" s="6"/>
      <c r="C220" s="46" t="s">
        <v>52</v>
      </c>
      <c r="D220" s="7"/>
      <c r="E220" s="7">
        <f t="shared" ref="E220:E229" si="48">+D220</f>
        <v>0</v>
      </c>
      <c r="F220" s="7"/>
      <c r="G220" s="7">
        <f t="shared" si="46"/>
        <v>0</v>
      </c>
      <c r="H220" s="7">
        <f t="shared" si="47"/>
        <v>0</v>
      </c>
      <c r="I220" s="7"/>
      <c r="J220" s="43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</row>
    <row r="221" spans="1:254" s="9" customFormat="1" ht="14.1" customHeight="1" x14ac:dyDescent="0.2">
      <c r="A221" s="5"/>
      <c r="B221" s="6"/>
      <c r="C221" s="46" t="s">
        <v>52</v>
      </c>
      <c r="D221" s="7"/>
      <c r="E221" s="7">
        <f t="shared" si="48"/>
        <v>0</v>
      </c>
      <c r="F221" s="7"/>
      <c r="G221" s="7">
        <f t="shared" si="46"/>
        <v>0</v>
      </c>
      <c r="H221" s="7">
        <f t="shared" si="47"/>
        <v>0</v>
      </c>
      <c r="I221" s="7"/>
      <c r="J221" s="43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</row>
    <row r="222" spans="1:254" s="9" customFormat="1" ht="14.1" customHeight="1" x14ac:dyDescent="0.2">
      <c r="A222" s="5"/>
      <c r="B222" s="6"/>
      <c r="C222" s="46" t="s">
        <v>52</v>
      </c>
      <c r="D222" s="7"/>
      <c r="E222" s="7">
        <f t="shared" si="48"/>
        <v>0</v>
      </c>
      <c r="F222" s="7"/>
      <c r="G222" s="7">
        <f t="shared" si="46"/>
        <v>0</v>
      </c>
      <c r="H222" s="7">
        <f t="shared" si="47"/>
        <v>0</v>
      </c>
      <c r="I222" s="7"/>
      <c r="J222" s="43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</row>
    <row r="223" spans="1:254" s="9" customFormat="1" ht="14.1" customHeight="1" x14ac:dyDescent="0.2">
      <c r="A223" s="5"/>
      <c r="B223" s="6"/>
      <c r="C223" s="46" t="s">
        <v>52</v>
      </c>
      <c r="D223" s="7"/>
      <c r="E223" s="7">
        <f t="shared" si="48"/>
        <v>0</v>
      </c>
      <c r="F223" s="7"/>
      <c r="G223" s="7">
        <f t="shared" si="46"/>
        <v>0</v>
      </c>
      <c r="H223" s="7">
        <f t="shared" si="47"/>
        <v>0</v>
      </c>
      <c r="I223" s="7"/>
      <c r="J223" s="43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</row>
    <row r="224" spans="1:254" s="9" customFormat="1" ht="14.1" customHeight="1" x14ac:dyDescent="0.2">
      <c r="A224" s="5"/>
      <c r="B224" s="6"/>
      <c r="C224" s="46" t="s">
        <v>52</v>
      </c>
      <c r="D224" s="7"/>
      <c r="E224" s="7">
        <f t="shared" si="48"/>
        <v>0</v>
      </c>
      <c r="F224" s="7"/>
      <c r="G224" s="7">
        <f t="shared" si="46"/>
        <v>0</v>
      </c>
      <c r="H224" s="7">
        <f t="shared" si="47"/>
        <v>0</v>
      </c>
      <c r="I224" s="7"/>
      <c r="J224" s="43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</row>
    <row r="225" spans="1:254" s="9" customFormat="1" ht="14.1" customHeight="1" x14ac:dyDescent="0.2">
      <c r="A225" s="5"/>
      <c r="B225" s="6"/>
      <c r="C225" s="46" t="s">
        <v>52</v>
      </c>
      <c r="D225" s="7"/>
      <c r="E225" s="7">
        <f t="shared" si="48"/>
        <v>0</v>
      </c>
      <c r="F225" s="7"/>
      <c r="G225" s="7">
        <f t="shared" si="46"/>
        <v>0</v>
      </c>
      <c r="H225" s="7">
        <f t="shared" si="47"/>
        <v>0</v>
      </c>
      <c r="I225" s="7"/>
      <c r="J225" s="43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</row>
    <row r="226" spans="1:254" s="9" customFormat="1" ht="14.1" customHeight="1" x14ac:dyDescent="0.2">
      <c r="A226" s="5"/>
      <c r="B226" s="6"/>
      <c r="C226" s="46" t="s">
        <v>52</v>
      </c>
      <c r="D226" s="7"/>
      <c r="E226" s="7">
        <f t="shared" si="48"/>
        <v>0</v>
      </c>
      <c r="F226" s="7"/>
      <c r="G226" s="7">
        <f t="shared" si="46"/>
        <v>0</v>
      </c>
      <c r="H226" s="7">
        <f t="shared" si="47"/>
        <v>0</v>
      </c>
      <c r="I226" s="7"/>
      <c r="J226" s="43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</row>
    <row r="227" spans="1:254" s="9" customFormat="1" ht="14.1" customHeight="1" x14ac:dyDescent="0.2">
      <c r="A227" s="5"/>
      <c r="B227" s="6"/>
      <c r="C227" s="46" t="s">
        <v>52</v>
      </c>
      <c r="D227" s="7"/>
      <c r="E227" s="7">
        <f t="shared" si="48"/>
        <v>0</v>
      </c>
      <c r="F227" s="7"/>
      <c r="G227" s="7">
        <f t="shared" si="46"/>
        <v>0</v>
      </c>
      <c r="H227" s="7">
        <f t="shared" si="47"/>
        <v>0</v>
      </c>
      <c r="I227" s="7"/>
      <c r="J227" s="43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</row>
    <row r="228" spans="1:254" s="9" customFormat="1" ht="14.1" customHeight="1" x14ac:dyDescent="0.2">
      <c r="A228" s="5"/>
      <c r="B228" s="6"/>
      <c r="C228" s="46" t="s">
        <v>52</v>
      </c>
      <c r="D228" s="7"/>
      <c r="E228" s="7">
        <f t="shared" si="48"/>
        <v>0</v>
      </c>
      <c r="F228" s="7"/>
      <c r="G228" s="7">
        <f t="shared" si="46"/>
        <v>0</v>
      </c>
      <c r="H228" s="7">
        <f t="shared" si="47"/>
        <v>0</v>
      </c>
      <c r="I228" s="7"/>
      <c r="J228" s="43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</row>
    <row r="229" spans="1:254" s="9" customFormat="1" ht="14.1" customHeight="1" x14ac:dyDescent="0.2">
      <c r="A229" s="5"/>
      <c r="B229" s="6"/>
      <c r="C229" s="46" t="s">
        <v>52</v>
      </c>
      <c r="D229" s="7"/>
      <c r="E229" s="7">
        <f t="shared" si="48"/>
        <v>0</v>
      </c>
      <c r="F229" s="7"/>
      <c r="G229" s="7">
        <f t="shared" si="46"/>
        <v>0</v>
      </c>
      <c r="H229" s="7">
        <f t="shared" si="47"/>
        <v>0</v>
      </c>
      <c r="I229" s="7"/>
      <c r="J229" s="43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</row>
    <row r="230" spans="1:254" s="9" customFormat="1" ht="14.1" customHeight="1" x14ac:dyDescent="0.2">
      <c r="A230" s="5"/>
      <c r="B230" s="6"/>
      <c r="C230" s="46" t="s">
        <v>52</v>
      </c>
      <c r="D230" s="7"/>
      <c r="E230" s="7">
        <f>+D230</f>
        <v>0</v>
      </c>
      <c r="F230" s="7"/>
      <c r="G230" s="7">
        <f>IF(J230&gt;0,0,F230)</f>
        <v>0</v>
      </c>
      <c r="H230" s="7">
        <f>+D230</f>
        <v>0</v>
      </c>
      <c r="I230" s="7"/>
      <c r="J230" s="43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0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1" t="s">
        <v>0</v>
      </c>
    </row>
    <row r="4" spans="2:17" ht="15.75" x14ac:dyDescent="0.25">
      <c r="B4"/>
      <c r="C4" s="11" t="e">
        <f>+PROJECT!#REF!</f>
        <v>#REF!</v>
      </c>
    </row>
    <row r="5" spans="2:17" ht="15.75" x14ac:dyDescent="0.25">
      <c r="B5"/>
      <c r="C5" s="32" t="s">
        <v>16</v>
      </c>
      <c r="D5" s="1">
        <f>+PROJECT!D6</f>
        <v>25453810</v>
      </c>
      <c r="E5"/>
    </row>
    <row r="6" spans="2:17" ht="15.75" x14ac:dyDescent="0.25">
      <c r="B6"/>
      <c r="C6" s="11" t="s">
        <v>17</v>
      </c>
      <c r="E6" s="33"/>
    </row>
    <row r="9" spans="2:17" x14ac:dyDescent="0.2">
      <c r="B9" s="34" t="s">
        <v>18</v>
      </c>
      <c r="C9" s="1" t="s">
        <v>19</v>
      </c>
    </row>
    <row r="10" spans="2:17" x14ac:dyDescent="0.2">
      <c r="B10" s="13"/>
      <c r="G10" s="14" t="s">
        <v>20</v>
      </c>
      <c r="H10" s="14"/>
    </row>
    <row r="11" spans="2:17" x14ac:dyDescent="0.2">
      <c r="B11" s="13"/>
      <c r="G11" s="14" t="s">
        <v>20</v>
      </c>
    </row>
    <row r="12" spans="2:17" x14ac:dyDescent="0.2">
      <c r="B12" s="13"/>
      <c r="G12" s="14" t="s">
        <v>20</v>
      </c>
    </row>
    <row r="13" spans="2:17" x14ac:dyDescent="0.2">
      <c r="B13" s="13"/>
      <c r="G13" s="14" t="s">
        <v>20</v>
      </c>
    </row>
    <row r="14" spans="2:17" x14ac:dyDescent="0.2">
      <c r="B14" s="13"/>
      <c r="G14" s="14" t="s">
        <v>20</v>
      </c>
    </row>
    <row r="15" spans="2:17" x14ac:dyDescent="0.2">
      <c r="G15" s="14"/>
      <c r="H15" s="14"/>
    </row>
    <row r="16" spans="2:17" x14ac:dyDescent="0.2">
      <c r="B16" s="11" t="s">
        <v>21</v>
      </c>
      <c r="C16" s="17"/>
      <c r="D16" s="17"/>
      <c r="E16" s="17"/>
      <c r="F16" s="17"/>
      <c r="G16" s="18"/>
      <c r="H16" s="18">
        <f>SUM(G10:G15)</f>
        <v>0</v>
      </c>
      <c r="Q16" s="15">
        <f>4619526.06-145100-35000-4000-367.35-1726.55</f>
        <v>4433332.16</v>
      </c>
    </row>
    <row r="17" spans="2:17" x14ac:dyDescent="0.2">
      <c r="Q17" s="15">
        <f>11378865.94+35000+4000+367.35+1726.55</f>
        <v>11419959.84</v>
      </c>
    </row>
    <row r="18" spans="2:17" x14ac:dyDescent="0.2">
      <c r="B18" s="12" t="s">
        <v>22</v>
      </c>
      <c r="C18" s="17"/>
      <c r="D18" s="17"/>
      <c r="E18" s="17"/>
      <c r="F18" s="17"/>
      <c r="G18" s="19" t="s">
        <v>23</v>
      </c>
      <c r="H18" s="20" t="s">
        <v>24</v>
      </c>
      <c r="Q18" s="15">
        <f>Q16+Q17</f>
        <v>15853292</v>
      </c>
    </row>
    <row r="19" spans="2:17" x14ac:dyDescent="0.2">
      <c r="B19" s="12" t="s">
        <v>25</v>
      </c>
      <c r="G19" s="14"/>
      <c r="I19" s="15"/>
      <c r="Q19" s="15">
        <f>15998392-145100</f>
        <v>15853292</v>
      </c>
    </row>
    <row r="20" spans="2:17" x14ac:dyDescent="0.2">
      <c r="B20" s="13" t="s">
        <v>26</v>
      </c>
      <c r="G20" s="14" t="s">
        <v>20</v>
      </c>
      <c r="H20" s="14"/>
      <c r="I20" s="15"/>
    </row>
    <row r="21" spans="2:17" x14ac:dyDescent="0.2">
      <c r="B21" s="13" t="s">
        <v>27</v>
      </c>
      <c r="G21" s="14" t="s">
        <v>20</v>
      </c>
      <c r="H21" s="14"/>
      <c r="I21" s="15"/>
    </row>
    <row r="22" spans="2:17" x14ac:dyDescent="0.2">
      <c r="B22" s="13" t="s">
        <v>27</v>
      </c>
      <c r="G22" s="14" t="s">
        <v>20</v>
      </c>
      <c r="H22" s="14"/>
      <c r="I22" s="15"/>
    </row>
    <row r="23" spans="2:17" x14ac:dyDescent="0.2">
      <c r="B23" s="13"/>
      <c r="H23" s="14"/>
      <c r="I23" s="15"/>
    </row>
    <row r="24" spans="2:17" x14ac:dyDescent="0.2">
      <c r="B24" s="36" t="s">
        <v>28</v>
      </c>
      <c r="G24" s="14" t="s">
        <v>20</v>
      </c>
      <c r="H24" s="14"/>
      <c r="I24" s="15"/>
    </row>
    <row r="25" spans="2:17" x14ac:dyDescent="0.2">
      <c r="B25" s="36" t="s">
        <v>28</v>
      </c>
      <c r="G25" s="14" t="s">
        <v>20</v>
      </c>
    </row>
    <row r="26" spans="2:17" x14ac:dyDescent="0.2">
      <c r="B26" s="13" t="s">
        <v>29</v>
      </c>
      <c r="H26" s="14" t="s">
        <v>20</v>
      </c>
      <c r="I26" s="15"/>
    </row>
    <row r="27" spans="2:17" x14ac:dyDescent="0.2">
      <c r="B27" s="13" t="s">
        <v>30</v>
      </c>
      <c r="H27" s="14" t="s">
        <v>20</v>
      </c>
      <c r="I27" s="15"/>
    </row>
    <row r="28" spans="2:17" x14ac:dyDescent="0.2">
      <c r="B28" s="13" t="s">
        <v>31</v>
      </c>
      <c r="H28" s="14" t="s">
        <v>20</v>
      </c>
      <c r="I28" s="15"/>
    </row>
    <row r="29" spans="2:17" x14ac:dyDescent="0.2">
      <c r="B29" s="13" t="s">
        <v>32</v>
      </c>
      <c r="H29" s="14" t="s">
        <v>20</v>
      </c>
      <c r="I29" s="15"/>
    </row>
    <row r="30" spans="2:17" x14ac:dyDescent="0.2">
      <c r="B30" s="13" t="s">
        <v>33</v>
      </c>
      <c r="H30" s="14" t="s">
        <v>20</v>
      </c>
    </row>
    <row r="31" spans="2:17" x14ac:dyDescent="0.2">
      <c r="B31" s="13" t="s">
        <v>34</v>
      </c>
      <c r="H31" s="14" t="s">
        <v>20</v>
      </c>
      <c r="I31" s="15"/>
    </row>
    <row r="32" spans="2:17" x14ac:dyDescent="0.2">
      <c r="H32" s="14"/>
      <c r="I32" s="15"/>
    </row>
    <row r="33" spans="2:10" x14ac:dyDescent="0.2">
      <c r="B33" s="12" t="s">
        <v>35</v>
      </c>
      <c r="G33" s="14" t="s">
        <v>20</v>
      </c>
      <c r="H33" s="14"/>
      <c r="I33" s="15"/>
      <c r="J33" s="14"/>
    </row>
    <row r="34" spans="2:10" x14ac:dyDescent="0.2">
      <c r="B34" s="13"/>
      <c r="H34" s="14" t="s">
        <v>20</v>
      </c>
      <c r="I34" s="15"/>
    </row>
    <row r="35" spans="2:10" x14ac:dyDescent="0.2">
      <c r="B35" s="13"/>
      <c r="H35" s="14" t="s">
        <v>20</v>
      </c>
      <c r="I35" s="15"/>
      <c r="J35" s="21"/>
    </row>
    <row r="36" spans="2:10" x14ac:dyDescent="0.2">
      <c r="H36" s="14"/>
      <c r="I36" s="15"/>
      <c r="J36" s="14"/>
    </row>
    <row r="37" spans="2:10" x14ac:dyDescent="0.2">
      <c r="B37" s="12" t="s">
        <v>36</v>
      </c>
      <c r="C37" s="17"/>
      <c r="D37" s="17"/>
      <c r="E37" s="17"/>
      <c r="F37" s="17"/>
      <c r="G37" s="14" t="s">
        <v>20</v>
      </c>
      <c r="H37" s="14"/>
      <c r="I37" s="22"/>
    </row>
    <row r="38" spans="2:10" x14ac:dyDescent="0.2">
      <c r="B38" s="35"/>
      <c r="H38" s="14" t="s">
        <v>20</v>
      </c>
      <c r="I38" s="15"/>
    </row>
    <row r="39" spans="2:10" x14ac:dyDescent="0.2">
      <c r="I39" s="15"/>
    </row>
    <row r="40" spans="2:10" x14ac:dyDescent="0.2">
      <c r="B40" s="12" t="s">
        <v>37</v>
      </c>
      <c r="H40" s="14"/>
      <c r="I40" s="15"/>
    </row>
    <row r="41" spans="2:10" x14ac:dyDescent="0.2">
      <c r="H41" s="14"/>
      <c r="I41" s="15"/>
    </row>
    <row r="42" spans="2:10" x14ac:dyDescent="0.2">
      <c r="B42" s="12" t="s">
        <v>38</v>
      </c>
      <c r="G42" s="14" t="s">
        <v>20</v>
      </c>
      <c r="H42" s="14" t="s">
        <v>20</v>
      </c>
      <c r="I42" s="15"/>
    </row>
    <row r="43" spans="2:10" x14ac:dyDescent="0.2">
      <c r="B43" s="13"/>
      <c r="G43" s="14"/>
      <c r="H43" s="14" t="s">
        <v>20</v>
      </c>
      <c r="I43" s="15"/>
    </row>
    <row r="44" spans="2:10" x14ac:dyDescent="0.2">
      <c r="B44" s="12"/>
      <c r="G44" s="14"/>
      <c r="H44" s="14"/>
      <c r="I44" s="15"/>
    </row>
    <row r="45" spans="2:10" x14ac:dyDescent="0.2">
      <c r="B45" s="12"/>
      <c r="G45" s="14"/>
      <c r="H45" s="14"/>
      <c r="I45" s="15"/>
    </row>
    <row r="46" spans="2:10" x14ac:dyDescent="0.2">
      <c r="B46" s="11" t="s">
        <v>39</v>
      </c>
      <c r="G46" s="14" t="s">
        <v>20</v>
      </c>
      <c r="H46" s="14" t="s">
        <v>20</v>
      </c>
      <c r="I46" s="15"/>
    </row>
    <row r="47" spans="2:10" x14ac:dyDescent="0.2">
      <c r="B47" s="11"/>
      <c r="G47" s="14"/>
      <c r="H47" s="14"/>
      <c r="I47" s="15"/>
    </row>
    <row r="48" spans="2:10" x14ac:dyDescent="0.2">
      <c r="B48" s="37" t="s">
        <v>40</v>
      </c>
      <c r="G48" s="14" t="s">
        <v>20</v>
      </c>
      <c r="H48" s="14" t="s">
        <v>20</v>
      </c>
      <c r="I48" s="15"/>
    </row>
    <row r="49" spans="2:9" x14ac:dyDescent="0.2">
      <c r="B49" s="11"/>
      <c r="G49" s="14"/>
      <c r="H49" s="14"/>
      <c r="I49" s="15"/>
    </row>
    <row r="50" spans="2:9" x14ac:dyDescent="0.2">
      <c r="B50" s="12" t="s">
        <v>41</v>
      </c>
      <c r="G50" s="14" t="s">
        <v>20</v>
      </c>
      <c r="H50" s="14"/>
      <c r="I50" s="15"/>
    </row>
    <row r="51" spans="2:9" x14ac:dyDescent="0.2">
      <c r="B51" s="23"/>
      <c r="C51" s="23"/>
      <c r="D51" s="23"/>
      <c r="E51" s="23"/>
      <c r="F51" s="23"/>
      <c r="G51" s="23"/>
      <c r="H51" s="16"/>
      <c r="I51" s="15"/>
    </row>
    <row r="52" spans="2:9" x14ac:dyDescent="0.2">
      <c r="B52" s="24" t="s">
        <v>42</v>
      </c>
      <c r="C52" s="25"/>
      <c r="D52" s="25"/>
      <c r="E52" s="25"/>
      <c r="F52" s="25"/>
      <c r="G52" s="26">
        <f>SUM(G19:G51)</f>
        <v>0</v>
      </c>
      <c r="H52" s="26">
        <f>SUM(H19:H51)</f>
        <v>0</v>
      </c>
      <c r="I52" s="23"/>
    </row>
    <row r="53" spans="2:9" ht="13.5" thickBot="1" x14ac:dyDescent="0.25">
      <c r="B53" s="27" t="s">
        <v>43</v>
      </c>
      <c r="C53" s="28"/>
      <c r="D53" s="28"/>
      <c r="E53" s="28"/>
      <c r="F53" s="28"/>
      <c r="G53" s="29"/>
      <c r="H53" s="30">
        <f>H16-H52</f>
        <v>0</v>
      </c>
      <c r="I53" s="31"/>
    </row>
    <row r="54" spans="2:9" ht="13.5" thickTop="1" x14ac:dyDescent="0.2">
      <c r="G54" s="14"/>
      <c r="H54" s="1" t="s">
        <v>44</v>
      </c>
    </row>
    <row r="55" spans="2:9" x14ac:dyDescent="0.2">
      <c r="G55" s="14"/>
      <c r="H55" s="14"/>
      <c r="I55" s="15"/>
    </row>
    <row r="56" spans="2:9" x14ac:dyDescent="0.2">
      <c r="G56" s="14"/>
      <c r="H56" s="14"/>
      <c r="I56" s="15"/>
    </row>
    <row r="57" spans="2:9" x14ac:dyDescent="0.2">
      <c r="G57" s="14"/>
      <c r="H57" s="14"/>
      <c r="I57" s="15"/>
    </row>
    <row r="58" spans="2:9" x14ac:dyDescent="0.2">
      <c r="G58" s="14"/>
      <c r="H58" s="14"/>
      <c r="I58" s="15"/>
    </row>
    <row r="59" spans="2:9" x14ac:dyDescent="0.2">
      <c r="G59" s="14"/>
      <c r="H59" s="14"/>
      <c r="I59" s="15"/>
    </row>
    <row r="60" spans="2:9" x14ac:dyDescent="0.2">
      <c r="G60" s="14"/>
      <c r="H60" s="14"/>
      <c r="I60" s="15"/>
    </row>
    <row r="61" spans="2:9" x14ac:dyDescent="0.2">
      <c r="G61" s="14"/>
      <c r="H61" s="14"/>
      <c r="I61" s="15"/>
    </row>
    <row r="62" spans="2:9" x14ac:dyDescent="0.2">
      <c r="G62" s="14"/>
      <c r="H62" s="14"/>
      <c r="I62" s="15"/>
    </row>
    <row r="63" spans="2:9" x14ac:dyDescent="0.2">
      <c r="G63" s="14"/>
      <c r="H63" s="14"/>
      <c r="I63" s="15"/>
    </row>
    <row r="64" spans="2:9" x14ac:dyDescent="0.2">
      <c r="G64" s="14"/>
      <c r="H64" s="14"/>
      <c r="I64" s="15"/>
    </row>
    <row r="65" spans="7:9" x14ac:dyDescent="0.2">
      <c r="G65" s="14"/>
      <c r="H65" s="14"/>
      <c r="I65" s="15"/>
    </row>
    <row r="66" spans="7:9" x14ac:dyDescent="0.2">
      <c r="G66" s="14"/>
      <c r="H66" s="14"/>
      <c r="I66" s="15"/>
    </row>
    <row r="67" spans="7:9" x14ac:dyDescent="0.2">
      <c r="G67" s="14"/>
      <c r="H67" s="14"/>
      <c r="I67" s="15"/>
    </row>
    <row r="68" spans="7:9" x14ac:dyDescent="0.2">
      <c r="G68" s="14"/>
      <c r="H68" s="14"/>
      <c r="I68" s="15"/>
    </row>
    <row r="69" spans="7:9" x14ac:dyDescent="0.2">
      <c r="G69" s="14"/>
      <c r="H69" s="14"/>
      <c r="I69" s="15"/>
    </row>
    <row r="70" spans="7:9" x14ac:dyDescent="0.2">
      <c r="G70" s="14"/>
      <c r="H70" s="14"/>
      <c r="I70" s="15"/>
    </row>
    <row r="71" spans="7:9" x14ac:dyDescent="0.2">
      <c r="G71" s="14"/>
      <c r="H71" s="14"/>
      <c r="I71" s="15"/>
    </row>
    <row r="72" spans="7:9" x14ac:dyDescent="0.2">
      <c r="G72" s="14"/>
      <c r="H72" s="14"/>
      <c r="I72" s="15"/>
    </row>
    <row r="73" spans="7:9" x14ac:dyDescent="0.2">
      <c r="H73" s="14"/>
      <c r="I73" s="15"/>
    </row>
    <row r="74" spans="7:9" x14ac:dyDescent="0.2">
      <c r="H74" s="14"/>
      <c r="I74" s="15"/>
    </row>
    <row r="75" spans="7:9" x14ac:dyDescent="0.2">
      <c r="H75" s="14"/>
      <c r="I75" s="15"/>
    </row>
    <row r="76" spans="7:9" x14ac:dyDescent="0.2">
      <c r="H76" s="14"/>
      <c r="I76" s="15"/>
    </row>
    <row r="77" spans="7:9" x14ac:dyDescent="0.2">
      <c r="H77" s="14"/>
      <c r="I77" s="15"/>
    </row>
    <row r="78" spans="7:9" x14ac:dyDescent="0.2">
      <c r="H78" s="14"/>
      <c r="I78" s="15"/>
    </row>
    <row r="79" spans="7:9" x14ac:dyDescent="0.2">
      <c r="H79" s="14"/>
      <c r="I79" s="15"/>
    </row>
    <row r="80" spans="7:9" x14ac:dyDescent="0.2">
      <c r="H80" s="14"/>
    </row>
    <row r="81" spans="8:8" x14ac:dyDescent="0.2">
      <c r="H81" s="14"/>
    </row>
    <row r="82" spans="8:8" x14ac:dyDescent="0.2">
      <c r="H82" s="14"/>
    </row>
    <row r="83" spans="8:8" x14ac:dyDescent="0.2">
      <c r="H83" s="14"/>
    </row>
    <row r="84" spans="8:8" x14ac:dyDescent="0.2">
      <c r="H84" s="14"/>
    </row>
    <row r="85" spans="8:8" x14ac:dyDescent="0.2">
      <c r="H85" s="14"/>
    </row>
    <row r="86" spans="8:8" x14ac:dyDescent="0.2">
      <c r="H86" s="14"/>
    </row>
    <row r="87" spans="8:8" x14ac:dyDescent="0.2">
      <c r="H87" s="14"/>
    </row>
    <row r="88" spans="8:8" x14ac:dyDescent="0.2">
      <c r="H88" s="14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2026-07-20T19:25:48Z</cp:lastPrinted>
  <dcterms:created xsi:type="dcterms:W3CDTF">1999-12-06T21:37:36Z</dcterms:created>
  <dcterms:modified xsi:type="dcterms:W3CDTF">2026-08-10T15:41:44Z</dcterms:modified>
</cp:coreProperties>
</file>