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62F681D-9FE8-453F-9ACA-E9B7BDF0609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1" l="1"/>
  <c r="G44" i="1"/>
  <c r="H44" i="1"/>
  <c r="L11" i="1"/>
  <c r="M12" i="1" s="1"/>
  <c r="H35" i="1"/>
  <c r="G35" i="1"/>
  <c r="E35" i="1"/>
  <c r="H20" i="1"/>
  <c r="G20" i="1"/>
  <c r="E20" i="1"/>
  <c r="H15" i="1"/>
  <c r="H16" i="1"/>
  <c r="H17" i="1"/>
  <c r="H18" i="1"/>
  <c r="G17" i="1"/>
  <c r="G18" i="1"/>
  <c r="E15" i="1"/>
  <c r="E16" i="1"/>
  <c r="E17" i="1"/>
  <c r="E18" i="1"/>
  <c r="I11" i="1"/>
  <c r="F11" i="1"/>
  <c r="D11" i="1"/>
  <c r="H19" i="1"/>
  <c r="G19" i="1"/>
  <c r="G21" i="1"/>
  <c r="E19" i="1"/>
  <c r="E21" i="1"/>
  <c r="E22" i="1"/>
  <c r="H21" i="1"/>
  <c r="H22" i="1"/>
  <c r="H23" i="1"/>
  <c r="H24" i="1"/>
  <c r="H25" i="1"/>
  <c r="H26" i="1"/>
  <c r="H27" i="1"/>
  <c r="H28" i="1"/>
  <c r="H29" i="1"/>
  <c r="H30" i="1"/>
  <c r="H14" i="1"/>
  <c r="G14" i="1"/>
  <c r="E14" i="1"/>
  <c r="I7" i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2" i="1"/>
  <c r="E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6" i="1"/>
  <c r="H36" i="1"/>
  <c r="E37" i="1"/>
  <c r="H37" i="1"/>
  <c r="E40" i="1"/>
  <c r="G40" i="1"/>
  <c r="H40" i="1"/>
  <c r="E41" i="1"/>
  <c r="G41" i="1"/>
  <c r="H41" i="1"/>
  <c r="E42" i="1"/>
  <c r="G42" i="1"/>
  <c r="H42" i="1"/>
  <c r="E43" i="1"/>
  <c r="G43" i="1"/>
  <c r="H43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H49" i="1"/>
  <c r="E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H53" i="2"/>
  <c r="Q18" i="2"/>
  <c r="L12" i="1" l="1"/>
  <c r="E11" i="1"/>
  <c r="G11" i="1"/>
  <c r="G7" i="1" s="1"/>
  <c r="H11" i="1" l="1"/>
</calcChain>
</file>

<file path=xl/sharedStrings.xml><?xml version="1.0" encoding="utf-8"?>
<sst xmlns="http://schemas.openxmlformats.org/spreadsheetml/2006/main" count="521" uniqueCount="165">
  <si>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</si>
  <si>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</si>
  <si>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</si>
  <si>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</si>
  <si>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</si>
  <si>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</si>
  <si>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</si>
  <si>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</si>
  <si>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</si>
  <si>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</si>
  <si>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</si>
  <si>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</si>
  <si>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</si>
  <si>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</si>
  <si>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</si>
  <si>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</si>
  <si>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</si>
  <si>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</si>
  <si>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</si>
  <si>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</si>
  <si>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</si>
  <si>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</si>
  <si>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</si>
  <si>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</si>
  <si>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</si>
  <si>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</si>
  <si>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</si>
  <si>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</si>
  <si>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</si>
  <si>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</si>
  <si>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</si>
  <si>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</si>
  <si>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</si>
  <si>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</si>
  <si>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</si>
  <si>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</si>
  <si>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</si>
  <si>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</si>
  <si>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</si>
  <si>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</si>
  <si>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</si>
  <si>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</si>
  <si>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</si>
  <si>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</si>
  <si>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</si>
  <si>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</si>
  <si>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</si>
  <si>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</si>
  <si>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</si>
  <si>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</si>
  <si>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</si>
  <si>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</si>
  <si>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</si>
  <si>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</si>
  <si>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</si>
  <si>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</si>
  <si>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</si>
  <si>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FY'25</t>
  </si>
  <si>
    <t>WSU - STUDENT SERVICES REMODEL AND MEP</t>
  </si>
  <si>
    <t>HEF  WSU</t>
  </si>
  <si>
    <t>3000-300-3402-FXAAA-25418810</t>
  </si>
  <si>
    <t>08118</t>
  </si>
  <si>
    <t>GSBS PC dba GSBS ARCHITECTS - CONTRACT</t>
  </si>
  <si>
    <t>N/A</t>
  </si>
  <si>
    <t>2570138</t>
  </si>
  <si>
    <t>GSBS     AMD 001</t>
  </si>
  <si>
    <t>CO</t>
  </si>
  <si>
    <t>GSBS GAX FC2024120946468</t>
  </si>
  <si>
    <t>EH</t>
  </si>
  <si>
    <t>HH</t>
  </si>
  <si>
    <t>GSBS PC GAX300FC2025031050742</t>
  </si>
  <si>
    <t>6861</t>
  </si>
  <si>
    <t>GSBS PC GAX300FC2025022550024</t>
  </si>
  <si>
    <t>TR</t>
  </si>
  <si>
    <t>GSBS PC GAX300FC2025011548131</t>
  </si>
  <si>
    <t>UTAH STATE FIRE MARSHAL'S OFFICE GAX30025C5000121</t>
  </si>
  <si>
    <t>WEST COAST CODE CONSULTANTS INC GAX30025C5000123</t>
  </si>
  <si>
    <t>GSBS     AMD 002</t>
  </si>
  <si>
    <t>GSBS PC GAX300FC2025041052136</t>
  </si>
  <si>
    <t xml:space="preserve"> 2570138</t>
  </si>
  <si>
    <t xml:space="preserve">REIMBURSE COSTS WITH CD RESERVE STARTING FY26. </t>
  </si>
  <si>
    <t>TRNSF TO 25418810 FROM 21137300 PROJ RESERVE FOR FY26 EARLY DESIGN COSTS YTD  IDT30025C30000125</t>
  </si>
  <si>
    <t>WEST COAST CODE CONSULTANTS INC GAX30025C5000139</t>
  </si>
  <si>
    <t>ENGAGE CONTRACTING INC GAX300FC2025053054521 CONTRACT 2575446-PAY APP #1-WSU STUDENT SERVICES RMDL AND MEP, PH I</t>
  </si>
  <si>
    <t>2575446</t>
  </si>
  <si>
    <t>6813</t>
  </si>
  <si>
    <t>ENGAGE CONTRACTING INC GAX300FC2025053054522 CONTRACT 2575446-PAY APP #1-WSU STUDENT SERVICES RMDL AND MEP, PH I</t>
  </si>
  <si>
    <t>GSBS PC GAX300FC2025060954968 CONTRACT 2570138-WSU STUDENT SERVICES REMODEL AND MEP</t>
  </si>
  <si>
    <t>ENGAGE CONTRACTING INC GAX300FC2025062655897 CONTRACT 2575446-PAY APP #2-WSU STUDENT SERVICES RMDL AND MEP, PH I</t>
  </si>
  <si>
    <t>ENGAGE CONTRACTING INC GAX300FC2025062655898 CONTRACT 2575446-PAY APP #2-WSU STUDENT SERVICES RMDL AND MEP, PH I</t>
  </si>
  <si>
    <t xml:space="preserve"> ITA3002500000117 DFCM Course of Construction May 1, 2025 thru May 31, 2025 (See Excel attachment) $13,895,546.44</t>
  </si>
  <si>
    <t>6872</t>
  </si>
  <si>
    <t>GSBS PC GAX300FC2025070256254 CONTRACT 2570138-WSU STUDENT SERVICES REMODEL AND MEP</t>
  </si>
  <si>
    <t xml:space="preserve"> IDT30025C30000158 LEGAL FEES FROM 25418810 TO 21257300</t>
  </si>
  <si>
    <t>6870</t>
  </si>
  <si>
    <t>13/25</t>
  </si>
  <si>
    <t>TRNSF TO 25418810 FROM 21136300 PROJ RESERVE FOR FY26 EARLY DESIGN</t>
  </si>
  <si>
    <t>4666</t>
  </si>
  <si>
    <t>ENGAGE CONTRACTING INC - CONTRACT</t>
  </si>
  <si>
    <t>WEST COAST CODE CONSULTANTS INC - CONTRACT</t>
  </si>
  <si>
    <t>2570312</t>
  </si>
  <si>
    <t>ROCMONT INDUSTRIAL CORPORATION GAX300FC2025080157548 PO 238038-WSU SS LEAD X-RAY RM-REMOVE LEAD LINING IN XRAY ROOM</t>
  </si>
  <si>
    <t>6819</t>
  </si>
  <si>
    <t>ENGAGE CONTRACTING INC GAX300FC2025080557714 CONTRACT 2575446-PAY APP #3-WSU STUDENT SERVICES RMDL AND MEP, PH I</t>
  </si>
  <si>
    <t>ENGAGE CONTRACTING INC GAX300FC2025080557715 CONTRACT 2575446-PAY APP #3-WSU STUDENT SERVICES RMDL AND MEP, PH I</t>
  </si>
  <si>
    <t>FY'26</t>
  </si>
  <si>
    <t>GSBS PC GAX300FC2025081157951 CONTRACT 2570138-WSU STUDENT SERVICES REMODEL AND MEP</t>
  </si>
  <si>
    <t>WSU AGENCY COMMITMENT PC0 6 - 25418810</t>
  </si>
  <si>
    <t xml:space="preserve"> IDT30026C30000006 Return FY25 Early Supplemental Transfers From 25418810 TO 21136300 PROJ Reserve</t>
  </si>
  <si>
    <t>4665</t>
  </si>
  <si>
    <t xml:space="preserve"> IDT30026C30000007 2025 GS SB 2 ITEM 148 FY 26 CAPITAL DEVELOPMENT - HIGHER ED FUND</t>
  </si>
  <si>
    <t>4667</t>
  </si>
  <si>
    <t xml:space="preserve"> IDT30026C30000008 WSU AGENCY COMMITMENT PC0 6 - 25418810</t>
  </si>
  <si>
    <t>4761</t>
  </si>
  <si>
    <t>ENGAGE CONTRACTING INC - CO 001</t>
  </si>
  <si>
    <t>WEBER STATE UNIVERSITY CONTRACT</t>
  </si>
  <si>
    <t>WEBER STATE UNIVERSITY CR30026M5000014 25418810 WSU - STUDENT SERVICES REMODEL AND MEP</t>
  </si>
  <si>
    <t>ENGAGE CONTRACTING INC GAX300FC2025090358935 CONTRACT 2575446-PAY APP #4-WSU STUDENT SERVICES RMDL AND MEP, PH I</t>
  </si>
  <si>
    <t>ENGAGE CONTRACTING INC GAX300FC2025090358936 CONTRACT 2575446-PAY APP #4-WSU STUDENT SERVICES RMDL AND MEP, PH I</t>
  </si>
  <si>
    <t>GSBS PC GAX300FC2025090959175 CONTRACT 2570138-WSU STUDENT SERVICES REMODEL AND MEP</t>
  </si>
  <si>
    <t>WEST COAST CODE CONSULTANTS INC GAX30026C5000017 Plan Review Services 07/09/2025-1ST REVIEW</t>
  </si>
  <si>
    <t>6873</t>
  </si>
  <si>
    <t>WEST COAST CODE CONSULTANTS INC GAX30026C5000036 Plan Review Services 08/06/2025-1ST REVIEW</t>
  </si>
  <si>
    <t>ENGAGE CONTRACTING INC GAX300FC2025100160185 CONTRACT 2575446-PAY APP 5-WSU STUDENT SERVICES RMDL &amp; MEP, PH I</t>
  </si>
  <si>
    <t>ENGAGE CONTRACTING INC GAX300FC2025100160186 CONTRACT 2575446-PAY APP 5-WSU STUDENT SERVICES RMDL &amp; MEP, PH I</t>
  </si>
  <si>
    <t>GSBS PC GAX300FC2025101460791 CONTRACT 2570138-WSU STUDENT SERVICES REMODEL AND MEP</t>
  </si>
  <si>
    <t>WEST COAST CODE CONSULTANTS INC GAX300FC2025101060721 CONTRACT 2570312-WSU STUDENT SERVICES REMODEL AND MEP, PH I</t>
  </si>
  <si>
    <t>UTAH STATE FIRE MARSHAL'S OFFICE GAX30026C5000042 FIRE SPRINKLER PLANS - 25-756 -09-30-2025</t>
  </si>
  <si>
    <t>WEST COAST CODE CONSULTANTS INC GAX30026C5000058 Plan Review Services 09/03/2025-1ST REVIEW</t>
  </si>
  <si>
    <t>WEST COAST CODE CONSULTANTS INC GAX30026C5000058 Plan Review Services 09/30/2025-1ST REVIEW</t>
  </si>
  <si>
    <t>ENGAGE CONTRACTING INC GAX300FC2025110561691 CONTRACT 2575446-PAY APP 6-WSU STUDENT SERVICES RMDL &amp; MEP, PH I</t>
  </si>
  <si>
    <t>ENGAGE CONTRACTING INC GAX300FC2025110561692 CONTRACT 2575446-PAY APP 6-WSU STUDENT SERVICES RMDL &amp; MEP, PH I</t>
  </si>
  <si>
    <t>WEST COAST CODE CONSULTANTS INC GAX300FC2025111161896 CONTRACT 2570312-WSU STUDENT SERVICES REMODEL AND MEP, PH I</t>
  </si>
  <si>
    <t>GSBS PC GAX300FC2025111261969 CONTRACT 2570138-WSU STUDENT SERVICES REMODEL AND MEP</t>
  </si>
  <si>
    <t>ENGAGE CONTRACTING INC GAX300FC2025112562634 CONTRACT 2575446-PAY APP 7-WSU STUDENT SERVICES RMDL &amp; MEP, PH I</t>
  </si>
  <si>
    <t>ENGAGE CONTRACTING INC GAX300FC2025112562635 CONTRACT 2575446-PAY APP 7-WSU STUDENT SERVICES RMDL &amp; MEP, PH I</t>
  </si>
  <si>
    <t>WEST COAST CODE CONSULTANTS INC GAX300FC2025120362924 CONTRACT 2570312-WSU STUDENT SERVICES REMODEL AND MEP, PH I</t>
  </si>
  <si>
    <t>GSBS PC GAX300FC2025120963111 CONTRACT 2570138-WSU STUDENT SERVICES REMODEL AND MEP</t>
  </si>
  <si>
    <t>ENGAGE CONTRACTING INC - CO 003</t>
  </si>
  <si>
    <t>ENGAGE CONTRACTING INC - CO 002</t>
  </si>
  <si>
    <t>WEST COAST CODE CONSULTANTS INC GAX30026C2000095 Plan Review Services 11/25/2025-1ST REVIEW</t>
  </si>
  <si>
    <t>GSBS PC GAX300FC2026010964282 CONTRACT 2570138-WSU STUDENT SERVICES REMODEL AND MEP</t>
  </si>
  <si>
    <t>WEST COAST CODE CONSULTANTS INC GAX300FC2026011364478 CONTRACT 2570312-WSU STUDENT SERVICES REMODEL AND MEP, PH I</t>
  </si>
  <si>
    <t>WEST COAST CODE CONSULTANTS INC GAX300FC2026012064685 CONTRACT 2570312-WSU STUDENT SERVICES REMODEL AND MEP, PH I</t>
  </si>
  <si>
    <t>ENGAGE CONTRACTING INC GAX300FC2026012664992 CONTRACT 2575446-PAY APP 8-WSU STUDENT SERVICES RMDL &amp; MEP, PH I</t>
  </si>
  <si>
    <t>ENGAGE CONTRACTING INC GAX300FC2026012664991 CONTRACT 2575446-PAY APP 8-WSU STUDENT SERVICES RMDL &amp; MEP, PH I</t>
  </si>
  <si>
    <t>ENGAGE CONTRACTING INC GAX300FC2026012765137 CONTRACT 2575446-PAY APP 9-WSU STUDENT SERVICES RMDL &amp; MEP, PH I</t>
  </si>
  <si>
    <t>ENGAGE CONTRACTING INC GAX300FC2026012765138 CONTRACT 2575446-PAY APP 9-WSU STUDENT SERVICES RMDL &amp; MEP, PH I</t>
  </si>
  <si>
    <t>GSBS PC GAX300FC2026020965843 CONTRACT 2570138-WSU STUDENT SERVICES REMODEL AND MEP</t>
  </si>
  <si>
    <t>WEST COAST CODE CONSULTANTS INC GAX300FC2026021766113 CONTRACT 2570312-WSU STUDENT SERVICES REMODEL AND MEP, PH I</t>
  </si>
  <si>
    <t>ENGAGE CONTRACTING INC - CO 004</t>
  </si>
  <si>
    <t>ENGAGE CONTRACTING INC GAX300FC2026022466470 CONTRACT 2575446-PAY APP 10-WSU STUDENT SERVICES RMDL &amp; MEP, PH I</t>
  </si>
  <si>
    <t>ENGAGE CONTRACTING INC GAX300FC2026022466471 CONTRACT 2575446-PAY APP 10-WSU STUDENT SERVICES RMDL &amp; MEP, PH I</t>
  </si>
  <si>
    <t>GSBS PC GAX300FC2026031067177 CONTRACT 2570138-WSU STUDENT SERVICES REMODEL AND MEP</t>
  </si>
  <si>
    <t>WEST COAST CODE CONSULTANTS INC GAX300FC2026031667478 CONTRACT 2570312-WSU STUDENT SERVICES REMODEL AND MEP, PH I</t>
  </si>
  <si>
    <t>WEST COAST CODE CONSULTANTS INC GAX300FC2026042869253 CONTRACT 2570312-WSU STUDENT SERVICES REMODEL AND MEP, PH I</t>
  </si>
  <si>
    <t>GSBS PC GAX300FC2026042869257 CONTRACT 2570138-WSU STUDENT SERVICES REMODEL AND MEP</t>
  </si>
  <si>
    <t>WEBER STATE UNIVERSITY GAX300FC2026050469486 CONTRACT 2675057-INV 2675057-1-WSU STUDNT SRVCE REMODEL &amp; MEP</t>
  </si>
  <si>
    <t>2675057</t>
  </si>
  <si>
    <t>6832</t>
  </si>
  <si>
    <t>WEBER STATE UNIVERSITY GAX300FC2026051169814 CONTRACT 2675057-INV 2675057-1-WSU STUDNT SRVCE REMODEL &amp; MEP</t>
  </si>
  <si>
    <t>WEST COAST CODE CONSULTANTS INC AMD 001</t>
  </si>
  <si>
    <t xml:space="preserve"> IDT30026000000057 AIM Transaction 24 - Transfer from project 25418810 to project 27013810</t>
  </si>
  <si>
    <t>4663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</si>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</sst>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0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left" wrapText="1"/>
      <protection locked="0"/>
    </xf>
    <xf numFmtId="8" fontId="5" fillId="0" borderId="0" xfId="2" applyNumberFormat="1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C52A923E-6D14-4BF1-A8B7-5F511627E69A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1249C0ED-C33F-416B-9D5A-C966B5382E7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2"/>
  <sheetViews>
    <sheetView tabSelected="1" zoomScaleNormal="75" workbookViewId="0">
      <pane ySplit="12" topLeftCell="A80" activePane="bottomLeft" state="frozen"/>
      <selection pane="bottomLeft" activeCell="E6" sqref="E6"/>
    </sheetView>
  </sheetViews>
  <sheetFormatPr defaultColWidth="8.90625" defaultRowHeight="11.4" x14ac:dyDescent="0.2"/>
  <cols>
    <col min="1" max="1" width="5.81640625" style="48" customWidth="1"/>
    <col min="2" max="2" width="66.54296875" style="49" customWidth="1"/>
    <col min="3" max="3" width="3.81640625" style="50" customWidth="1"/>
    <col min="4" max="4" width="14.6328125" style="51" customWidth="1"/>
    <col min="5" max="9" width="10.453125" style="51" customWidth="1"/>
    <col min="10" max="10" width="6.54296875" style="84" bestFit="1" customWidth="1"/>
    <col min="11" max="11" width="5.90625" style="85" customWidth="1"/>
    <col min="12" max="12" width="9.81640625" style="51" customWidth="1"/>
    <col min="13" max="16384" width="8.90625" style="51"/>
  </cols>
  <sheetData>
    <row r="1" spans="1:254" ht="12" x14ac:dyDescent="0.25">
      <c r="H1" s="86" t="s">
        <v>37</v>
      </c>
      <c r="J1" s="52"/>
      <c r="K1" s="53"/>
    </row>
    <row r="2" spans="1:254" s="3" customFormat="1" ht="14.1" customHeight="1" x14ac:dyDescent="0.25">
      <c r="A2" s="105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5">
      <c r="A3" s="105"/>
      <c r="B3" s="101" t="s">
        <v>1</v>
      </c>
      <c r="C3" s="45"/>
      <c r="D3" s="3" t="s">
        <v>59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5">
      <c r="A4" s="105"/>
      <c r="B4" s="102" t="s">
        <v>54</v>
      </c>
      <c r="C4" s="45"/>
      <c r="D4" s="104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5">
      <c r="A5" s="105"/>
      <c r="B5" s="2" t="s">
        <v>2</v>
      </c>
      <c r="C5" s="46"/>
      <c r="D5" s="98" t="s">
        <v>58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3">
      <c r="A6" s="105"/>
      <c r="B6" s="2" t="s">
        <v>3</v>
      </c>
      <c r="C6" s="46"/>
      <c r="D6" s="51">
        <v>25418810</v>
      </c>
      <c r="E6" s="3" t="s">
        <v>164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5">
      <c r="A7" s="105"/>
      <c r="B7" s="2" t="s">
        <v>4</v>
      </c>
      <c r="C7" s="46"/>
      <c r="D7" s="100" t="s">
        <v>60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5">
      <c r="A8" s="105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5">
      <c r="A9" s="105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>
        <f>D44</f>
        <v>3313.61</v>
      </c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5">
      <c r="A11" s="106" t="s">
        <v>14</v>
      </c>
      <c r="B11" s="75" t="s">
        <v>15</v>
      </c>
      <c r="C11" s="76"/>
      <c r="D11" s="8">
        <f>SUM(D14:D1001)</f>
        <v>6993981.9099999992</v>
      </c>
      <c r="E11" s="8">
        <f>SUM(E14:E1001)-F11</f>
        <v>0</v>
      </c>
      <c r="F11" s="8">
        <f>SUM(F14:F1001)</f>
        <v>6993981.9100000001</v>
      </c>
      <c r="G11" s="8">
        <f>SUM(G14:G1001)</f>
        <v>6993981.9099999992</v>
      </c>
      <c r="H11" s="8">
        <f>+D11-G11</f>
        <v>0</v>
      </c>
      <c r="I11" s="8">
        <f>SUM(I14:I1001)</f>
        <v>3313.61</v>
      </c>
      <c r="J11" s="44"/>
      <c r="K11" s="9"/>
      <c r="L11" s="97">
        <f>SUM(L14:L1001)</f>
        <v>3313.61</v>
      </c>
      <c r="M11" s="9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5">
      <c r="A12" s="106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0</v>
      </c>
      <c r="M12" s="77">
        <f>M11-L11</f>
        <v>-3313.61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2" x14ac:dyDescent="0.25">
      <c r="A13" s="5"/>
      <c r="B13" s="107" t="s">
        <v>80</v>
      </c>
      <c r="C13" s="47" t="s">
        <v>52</v>
      </c>
      <c r="D13" s="8"/>
      <c r="E13" s="8">
        <f>+D13</f>
        <v>0</v>
      </c>
      <c r="F13" s="8"/>
      <c r="G13" s="8">
        <f t="shared" ref="G13:G21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5">
      <c r="A14" s="42" t="s">
        <v>57</v>
      </c>
      <c r="B14" s="6"/>
      <c r="C14" s="47"/>
      <c r="D14" s="8"/>
      <c r="E14" s="8">
        <f t="shared" ref="E14:E22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45615</v>
      </c>
      <c r="B15" s="6" t="s">
        <v>62</v>
      </c>
      <c r="C15" s="99" t="s">
        <v>63</v>
      </c>
      <c r="D15" s="8"/>
      <c r="E15" s="8">
        <f t="shared" si="2"/>
        <v>0</v>
      </c>
      <c r="F15" s="8"/>
      <c r="G15" s="8">
        <v>684589</v>
      </c>
      <c r="H15" s="8">
        <f t="shared" ref="H15:H18" si="3">+D15</f>
        <v>0</v>
      </c>
      <c r="I15" s="8"/>
      <c r="J15" s="44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45615</v>
      </c>
      <c r="B16" s="6" t="s">
        <v>65</v>
      </c>
      <c r="C16" s="47" t="s">
        <v>66</v>
      </c>
      <c r="D16" s="8"/>
      <c r="E16" s="8">
        <f t="shared" si="2"/>
        <v>0</v>
      </c>
      <c r="F16" s="8"/>
      <c r="G16" s="8">
        <v>153660</v>
      </c>
      <c r="H16" s="8">
        <f t="shared" si="3"/>
        <v>0</v>
      </c>
      <c r="I16" s="8"/>
      <c r="J16" s="44" t="s">
        <v>64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45635</v>
      </c>
      <c r="B17" s="6" t="s">
        <v>67</v>
      </c>
      <c r="C17" s="47" t="s">
        <v>68</v>
      </c>
      <c r="D17" s="8"/>
      <c r="E17" s="8">
        <f t="shared" si="2"/>
        <v>0</v>
      </c>
      <c r="F17" s="8">
        <v>317143.71000000002</v>
      </c>
      <c r="G17" s="8">
        <f t="shared" si="0"/>
        <v>0</v>
      </c>
      <c r="H17" s="8">
        <f t="shared" si="3"/>
        <v>0</v>
      </c>
      <c r="I17" s="8"/>
      <c r="J17" s="44" t="s">
        <v>64</v>
      </c>
      <c r="K17" s="9">
        <v>6861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45672</v>
      </c>
      <c r="B18" s="6" t="s">
        <v>74</v>
      </c>
      <c r="C18" s="47" t="s">
        <v>69</v>
      </c>
      <c r="D18" s="8"/>
      <c r="E18" s="8">
        <f t="shared" si="2"/>
        <v>0</v>
      </c>
      <c r="F18" s="8">
        <v>130110.24</v>
      </c>
      <c r="G18" s="8">
        <f t="shared" si="0"/>
        <v>0</v>
      </c>
      <c r="H18" s="8">
        <f t="shared" si="3"/>
        <v>0</v>
      </c>
      <c r="I18" s="8"/>
      <c r="J18" s="44" t="s">
        <v>64</v>
      </c>
      <c r="K18" s="9">
        <v>6861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45726</v>
      </c>
      <c r="B19" s="6" t="s">
        <v>70</v>
      </c>
      <c r="C19" s="47" t="s">
        <v>73</v>
      </c>
      <c r="D19" s="8"/>
      <c r="E19" s="8">
        <f t="shared" si="2"/>
        <v>0</v>
      </c>
      <c r="F19" s="8">
        <v>43027.56</v>
      </c>
      <c r="G19" s="8">
        <f t="shared" si="0"/>
        <v>0</v>
      </c>
      <c r="H19" s="8">
        <f t="shared" ref="H19:H20" si="4">+D19</f>
        <v>0</v>
      </c>
      <c r="I19" s="8"/>
      <c r="J19" s="44" t="s">
        <v>64</v>
      </c>
      <c r="K19" s="9" t="s">
        <v>71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45713</v>
      </c>
      <c r="B20" s="6" t="s">
        <v>72</v>
      </c>
      <c r="C20" s="47" t="s">
        <v>73</v>
      </c>
      <c r="D20" s="8"/>
      <c r="E20" s="8">
        <f t="shared" ref="E20" si="5">+D20</f>
        <v>0</v>
      </c>
      <c r="F20" s="8">
        <v>130110.24</v>
      </c>
      <c r="G20" s="8">
        <f t="shared" ref="G20" si="6">IF(J20&gt;0,0,F20)</f>
        <v>0</v>
      </c>
      <c r="H20" s="8">
        <f t="shared" si="4"/>
        <v>0</v>
      </c>
      <c r="I20" s="8"/>
      <c r="J20" s="44" t="s">
        <v>64</v>
      </c>
      <c r="K20" s="9">
        <v>6861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45730</v>
      </c>
      <c r="B21" s="6" t="s">
        <v>75</v>
      </c>
      <c r="C21" s="47" t="s">
        <v>69</v>
      </c>
      <c r="D21" s="8"/>
      <c r="E21" s="8">
        <f t="shared" si="2"/>
        <v>0</v>
      </c>
      <c r="F21" s="8">
        <v>1091.8399999999999</v>
      </c>
      <c r="G21" s="8">
        <f t="shared" si="0"/>
        <v>1091.8399999999999</v>
      </c>
      <c r="H21" s="8">
        <f t="shared" ref="H21:H30" si="7">+D21</f>
        <v>0</v>
      </c>
      <c r="I21" s="8"/>
      <c r="J21" s="44"/>
      <c r="K21" s="9">
        <v>6873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45747</v>
      </c>
      <c r="B22" s="6" t="s">
        <v>76</v>
      </c>
      <c r="C22" s="47" t="s">
        <v>69</v>
      </c>
      <c r="D22" s="7"/>
      <c r="E22" s="8">
        <f t="shared" si="2"/>
        <v>0</v>
      </c>
      <c r="F22" s="8">
        <v>125</v>
      </c>
      <c r="G22" s="8">
        <f t="shared" ref="G22:G33" si="8">IF(J22&gt;0,0,F22)</f>
        <v>125</v>
      </c>
      <c r="H22" s="8">
        <f t="shared" si="7"/>
        <v>0</v>
      </c>
      <c r="I22" s="8"/>
      <c r="J22" s="44"/>
      <c r="K22" s="9">
        <v>6873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45664</v>
      </c>
      <c r="B23" s="6" t="s">
        <v>77</v>
      </c>
      <c r="C23" s="47" t="s">
        <v>66</v>
      </c>
      <c r="D23" s="8"/>
      <c r="E23" s="8">
        <f t="shared" ref="E23:E37" si="9">+D23</f>
        <v>0</v>
      </c>
      <c r="F23" s="8"/>
      <c r="G23" s="8">
        <v>-14560</v>
      </c>
      <c r="H23" s="8">
        <f t="shared" si="7"/>
        <v>0</v>
      </c>
      <c r="I23" s="8"/>
      <c r="J23" s="44" t="s">
        <v>64</v>
      </c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45757</v>
      </c>
      <c r="B24" s="6" t="s">
        <v>78</v>
      </c>
      <c r="C24" s="47" t="s">
        <v>73</v>
      </c>
      <c r="D24" s="8"/>
      <c r="E24" s="8">
        <f t="shared" si="9"/>
        <v>0</v>
      </c>
      <c r="F24" s="8">
        <v>20329.73</v>
      </c>
      <c r="G24" s="8">
        <f t="shared" si="8"/>
        <v>0</v>
      </c>
      <c r="H24" s="8">
        <f t="shared" si="7"/>
        <v>0</v>
      </c>
      <c r="I24" s="8"/>
      <c r="J24" s="44" t="s">
        <v>79</v>
      </c>
      <c r="K24" s="9" t="s">
        <v>71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45772</v>
      </c>
      <c r="B25" s="6" t="s">
        <v>81</v>
      </c>
      <c r="C25" s="47" t="s">
        <v>69</v>
      </c>
      <c r="D25" s="8">
        <v>641938.31999999995</v>
      </c>
      <c r="E25" s="8">
        <f t="shared" si="9"/>
        <v>641938.31999999995</v>
      </c>
      <c r="F25" s="8"/>
      <c r="G25" s="8">
        <f t="shared" si="8"/>
        <v>0</v>
      </c>
      <c r="H25" s="8">
        <f t="shared" si="7"/>
        <v>641938.31999999995</v>
      </c>
      <c r="I25" s="8"/>
      <c r="J25" s="44"/>
      <c r="K25" s="9">
        <v>4666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45783</v>
      </c>
      <c r="B26" s="6" t="s">
        <v>82</v>
      </c>
      <c r="C26" s="47" t="s">
        <v>73</v>
      </c>
      <c r="D26" s="8"/>
      <c r="E26" s="8">
        <f t="shared" si="9"/>
        <v>0</v>
      </c>
      <c r="F26" s="8">
        <v>125</v>
      </c>
      <c r="G26" s="8">
        <f t="shared" si="8"/>
        <v>125</v>
      </c>
      <c r="H26" s="8">
        <f t="shared" si="7"/>
        <v>0</v>
      </c>
      <c r="I26" s="8"/>
      <c r="J26" s="44"/>
      <c r="K26" s="9">
        <v>6873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45810</v>
      </c>
      <c r="B27" s="98" t="s">
        <v>83</v>
      </c>
      <c r="C27" s="47" t="s">
        <v>73</v>
      </c>
      <c r="D27" s="8"/>
      <c r="E27" s="8">
        <f t="shared" si="9"/>
        <v>0</v>
      </c>
      <c r="F27" s="8">
        <v>190145.07</v>
      </c>
      <c r="G27" s="8">
        <f t="shared" si="8"/>
        <v>0</v>
      </c>
      <c r="H27" s="8">
        <f t="shared" si="7"/>
        <v>0</v>
      </c>
      <c r="I27" s="8"/>
      <c r="J27" s="44" t="s">
        <v>84</v>
      </c>
      <c r="K27" s="9" t="s">
        <v>85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45810</v>
      </c>
      <c r="B28" s="6" t="s">
        <v>86</v>
      </c>
      <c r="C28" s="47" t="s">
        <v>73</v>
      </c>
      <c r="D28" s="8"/>
      <c r="E28" s="8">
        <f t="shared" si="9"/>
        <v>0</v>
      </c>
      <c r="F28" s="8">
        <v>10007.64</v>
      </c>
      <c r="G28" s="8">
        <f t="shared" si="8"/>
        <v>0</v>
      </c>
      <c r="H28" s="8">
        <f t="shared" si="7"/>
        <v>0</v>
      </c>
      <c r="I28" s="8"/>
      <c r="J28" s="44" t="s">
        <v>84</v>
      </c>
      <c r="K28" s="9" t="s">
        <v>85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45818</v>
      </c>
      <c r="B29" s="6" t="s">
        <v>87</v>
      </c>
      <c r="C29" s="47" t="s">
        <v>73</v>
      </c>
      <c r="D29" s="8"/>
      <c r="E29" s="8">
        <f t="shared" si="9"/>
        <v>0</v>
      </c>
      <c r="F29" s="8">
        <v>32527.56</v>
      </c>
      <c r="G29" s="8">
        <f t="shared" si="8"/>
        <v>0</v>
      </c>
      <c r="H29" s="8">
        <f t="shared" si="7"/>
        <v>0</v>
      </c>
      <c r="I29" s="8"/>
      <c r="J29" s="44" t="s">
        <v>64</v>
      </c>
      <c r="K29" s="9" t="s">
        <v>71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45835</v>
      </c>
      <c r="B30" s="6" t="s">
        <v>88</v>
      </c>
      <c r="C30" s="47" t="s">
        <v>73</v>
      </c>
      <c r="D30" s="8"/>
      <c r="E30" s="8">
        <f t="shared" si="9"/>
        <v>0</v>
      </c>
      <c r="F30" s="8">
        <v>356471.47</v>
      </c>
      <c r="G30" s="8">
        <f t="shared" si="8"/>
        <v>0</v>
      </c>
      <c r="H30" s="8">
        <f t="shared" si="7"/>
        <v>0</v>
      </c>
      <c r="I30" s="8"/>
      <c r="J30" s="44" t="s">
        <v>84</v>
      </c>
      <c r="K30" s="9" t="s">
        <v>85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45835</v>
      </c>
      <c r="B31" s="6" t="s">
        <v>89</v>
      </c>
      <c r="C31" s="47" t="s">
        <v>73</v>
      </c>
      <c r="D31" s="8"/>
      <c r="E31" s="8">
        <f t="shared" si="9"/>
        <v>0</v>
      </c>
      <c r="F31" s="8">
        <v>18761.66</v>
      </c>
      <c r="G31" s="8">
        <f t="shared" si="8"/>
        <v>0</v>
      </c>
      <c r="H31" s="8">
        <f t="shared" ref="H31:H33" si="10">+D31</f>
        <v>0</v>
      </c>
      <c r="I31" s="8"/>
      <c r="J31" s="44" t="s">
        <v>84</v>
      </c>
      <c r="K31" s="9" t="s">
        <v>85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 t="s">
        <v>95</v>
      </c>
      <c r="B32" s="6" t="s">
        <v>90</v>
      </c>
      <c r="C32" s="47" t="s">
        <v>73</v>
      </c>
      <c r="D32" s="8"/>
      <c r="E32" s="8">
        <f t="shared" si="9"/>
        <v>0</v>
      </c>
      <c r="F32" s="8">
        <v>10220.040000000001</v>
      </c>
      <c r="G32" s="8">
        <f t="shared" si="8"/>
        <v>10220.040000000001</v>
      </c>
      <c r="H32" s="8">
        <f t="shared" si="10"/>
        <v>0</v>
      </c>
      <c r="I32" s="8"/>
      <c r="J32" s="44"/>
      <c r="K32" s="9" t="s">
        <v>91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 t="s">
        <v>95</v>
      </c>
      <c r="B33" s="6" t="s">
        <v>92</v>
      </c>
      <c r="C33" s="47" t="s">
        <v>73</v>
      </c>
      <c r="D33" s="8"/>
      <c r="E33" s="8">
        <f t="shared" si="9"/>
        <v>0</v>
      </c>
      <c r="F33" s="8">
        <v>12197.83</v>
      </c>
      <c r="G33" s="8">
        <f t="shared" si="8"/>
        <v>0</v>
      </c>
      <c r="H33" s="8">
        <f t="shared" si="10"/>
        <v>0</v>
      </c>
      <c r="I33" s="8"/>
      <c r="J33" s="44" t="s">
        <v>64</v>
      </c>
      <c r="K33" s="9" t="s">
        <v>71</v>
      </c>
      <c r="L33" s="8"/>
      <c r="M33" s="8"/>
      <c r="N33" s="10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 t="s">
        <v>95</v>
      </c>
      <c r="B34" s="6" t="s">
        <v>93</v>
      </c>
      <c r="C34" s="47" t="s">
        <v>73</v>
      </c>
      <c r="D34" s="8"/>
      <c r="E34" s="8">
        <f t="shared" si="9"/>
        <v>0</v>
      </c>
      <c r="F34" s="8">
        <v>4754</v>
      </c>
      <c r="G34" s="8">
        <f t="shared" ref="G34:G51" si="11">IF(J34&gt;0,0,F34)</f>
        <v>4754</v>
      </c>
      <c r="H34" s="8">
        <f t="shared" ref="H34:H51" si="12">+D34</f>
        <v>0</v>
      </c>
      <c r="I34" s="8"/>
      <c r="J34" s="44"/>
      <c r="K34" s="9" t="s">
        <v>94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 t="s">
        <v>95</v>
      </c>
      <c r="B35" s="6" t="s">
        <v>96</v>
      </c>
      <c r="C35" s="47" t="s">
        <v>73</v>
      </c>
      <c r="D35" s="8">
        <v>635210.27</v>
      </c>
      <c r="E35" s="8">
        <f t="shared" si="9"/>
        <v>635210.27</v>
      </c>
      <c r="F35" s="8"/>
      <c r="G35" s="8">
        <f t="shared" si="11"/>
        <v>0</v>
      </c>
      <c r="H35" s="8">
        <f t="shared" si="12"/>
        <v>635210.27</v>
      </c>
      <c r="I35" s="8"/>
      <c r="J35" s="44"/>
      <c r="K35" s="9" t="s">
        <v>97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45775</v>
      </c>
      <c r="B36" s="6" t="s">
        <v>98</v>
      </c>
      <c r="C36" s="47" t="s">
        <v>66</v>
      </c>
      <c r="D36" s="8"/>
      <c r="E36" s="8">
        <f t="shared" si="9"/>
        <v>0</v>
      </c>
      <c r="F36" s="8"/>
      <c r="G36" s="8">
        <v>4753509</v>
      </c>
      <c r="H36" s="8">
        <f t="shared" si="12"/>
        <v>0</v>
      </c>
      <c r="I36" s="8"/>
      <c r="J36" s="44" t="s">
        <v>84</v>
      </c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45777</v>
      </c>
      <c r="B37" s="6" t="s">
        <v>99</v>
      </c>
      <c r="C37" s="47" t="s">
        <v>66</v>
      </c>
      <c r="D37" s="8"/>
      <c r="E37" s="8">
        <f t="shared" si="9"/>
        <v>0</v>
      </c>
      <c r="F37" s="8"/>
      <c r="G37" s="8">
        <v>45000</v>
      </c>
      <c r="H37" s="8">
        <f t="shared" si="12"/>
        <v>0</v>
      </c>
      <c r="I37" s="8"/>
      <c r="J37" s="44" t="s">
        <v>100</v>
      </c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/>
      <c r="D38" s="8"/>
      <c r="E38" s="8"/>
      <c r="F38" s="8"/>
      <c r="G38" s="8"/>
      <c r="H38" s="8"/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5">
      <c r="A39" s="42" t="s">
        <v>105</v>
      </c>
      <c r="B39" s="6"/>
      <c r="C39" s="47"/>
      <c r="D39" s="8"/>
      <c r="E39" s="8"/>
      <c r="F39" s="8"/>
      <c r="G39" s="8"/>
      <c r="H39" s="8"/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45871</v>
      </c>
      <c r="B40" s="6" t="s">
        <v>101</v>
      </c>
      <c r="C40" s="47" t="s">
        <v>69</v>
      </c>
      <c r="D40" s="8"/>
      <c r="E40" s="8">
        <f t="shared" ref="E40:E55" si="13">+D40</f>
        <v>0</v>
      </c>
      <c r="F40" s="8">
        <v>7793.75</v>
      </c>
      <c r="G40" s="8">
        <f t="shared" si="11"/>
        <v>7793.75</v>
      </c>
      <c r="H40" s="8">
        <f t="shared" si="12"/>
        <v>0</v>
      </c>
      <c r="I40" s="8"/>
      <c r="J40" s="44"/>
      <c r="K40" s="9" t="s">
        <v>102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45875</v>
      </c>
      <c r="B41" s="6" t="s">
        <v>103</v>
      </c>
      <c r="C41" s="47" t="s">
        <v>73</v>
      </c>
      <c r="D41" s="8"/>
      <c r="E41" s="8">
        <f t="shared" si="13"/>
        <v>0</v>
      </c>
      <c r="F41" s="8">
        <v>525353.29</v>
      </c>
      <c r="G41" s="8">
        <f t="shared" si="11"/>
        <v>0</v>
      </c>
      <c r="H41" s="8">
        <f t="shared" si="12"/>
        <v>0</v>
      </c>
      <c r="I41" s="8"/>
      <c r="J41" s="44" t="s">
        <v>84</v>
      </c>
      <c r="K41" s="9" t="s">
        <v>85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45875</v>
      </c>
      <c r="B42" s="6" t="s">
        <v>104</v>
      </c>
      <c r="C42" s="47" t="s">
        <v>73</v>
      </c>
      <c r="D42" s="8"/>
      <c r="E42" s="8">
        <f t="shared" si="13"/>
        <v>0</v>
      </c>
      <c r="F42" s="8">
        <v>27650.17</v>
      </c>
      <c r="G42" s="8">
        <f t="shared" si="11"/>
        <v>0</v>
      </c>
      <c r="H42" s="8">
        <f t="shared" si="12"/>
        <v>0</v>
      </c>
      <c r="I42" s="8"/>
      <c r="J42" s="44" t="s">
        <v>84</v>
      </c>
      <c r="K42" s="9" t="s">
        <v>85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45881</v>
      </c>
      <c r="B43" s="6" t="s">
        <v>106</v>
      </c>
      <c r="C43" s="47" t="s">
        <v>73</v>
      </c>
      <c r="D43" s="8"/>
      <c r="E43" s="8">
        <f t="shared" si="13"/>
        <v>0</v>
      </c>
      <c r="F43" s="8">
        <v>12197.84</v>
      </c>
      <c r="G43" s="8">
        <f t="shared" si="11"/>
        <v>0</v>
      </c>
      <c r="H43" s="8">
        <f t="shared" si="12"/>
        <v>0</v>
      </c>
      <c r="I43" s="8"/>
      <c r="J43" s="44" t="s">
        <v>64</v>
      </c>
      <c r="K43" s="9" t="s">
        <v>71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45884</v>
      </c>
      <c r="B44" s="6" t="s">
        <v>107</v>
      </c>
      <c r="C44" s="47" t="s">
        <v>69</v>
      </c>
      <c r="D44" s="8">
        <v>3313.61</v>
      </c>
      <c r="E44" s="8">
        <v>3313.61</v>
      </c>
      <c r="F44" s="8"/>
      <c r="G44" s="8">
        <f t="shared" si="11"/>
        <v>0</v>
      </c>
      <c r="H44" s="8">
        <f t="shared" si="12"/>
        <v>3313.61</v>
      </c>
      <c r="I44" s="8"/>
      <c r="J44" s="44"/>
      <c r="K44" s="9"/>
      <c r="L44" s="8">
        <v>3313.61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45884</v>
      </c>
      <c r="B45" s="43" t="s">
        <v>108</v>
      </c>
      <c r="C45" s="47" t="s">
        <v>69</v>
      </c>
      <c r="D45" s="8">
        <v>-1277148.5900000001</v>
      </c>
      <c r="E45" s="8">
        <f t="shared" si="13"/>
        <v>-1277148.5900000001</v>
      </c>
      <c r="F45" s="8"/>
      <c r="G45" s="8">
        <f t="shared" si="11"/>
        <v>0</v>
      </c>
      <c r="H45" s="8">
        <f t="shared" si="12"/>
        <v>-1277148.5900000001</v>
      </c>
      <c r="I45" s="8"/>
      <c r="J45" s="44"/>
      <c r="K45" s="9" t="s">
        <v>109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45885</v>
      </c>
      <c r="B46" s="6" t="s">
        <v>110</v>
      </c>
      <c r="C46" s="47" t="s">
        <v>69</v>
      </c>
      <c r="D46" s="8">
        <v>8204500</v>
      </c>
      <c r="E46" s="8">
        <f t="shared" si="13"/>
        <v>8204500</v>
      </c>
      <c r="F46" s="8"/>
      <c r="G46" s="8">
        <f t="shared" si="11"/>
        <v>0</v>
      </c>
      <c r="H46" s="8">
        <f t="shared" si="12"/>
        <v>8204500</v>
      </c>
      <c r="I46" s="8"/>
      <c r="J46" s="44"/>
      <c r="K46" s="9" t="s">
        <v>111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45885</v>
      </c>
      <c r="B47" s="6" t="s">
        <v>112</v>
      </c>
      <c r="C47" s="47" t="s">
        <v>69</v>
      </c>
      <c r="D47" s="8">
        <v>3313.61</v>
      </c>
      <c r="E47" s="8">
        <f t="shared" si="13"/>
        <v>3313.61</v>
      </c>
      <c r="F47" s="8"/>
      <c r="G47" s="8">
        <f t="shared" si="11"/>
        <v>0</v>
      </c>
      <c r="H47" s="8">
        <f t="shared" si="12"/>
        <v>3313.61</v>
      </c>
      <c r="I47" s="8"/>
      <c r="J47" s="44"/>
      <c r="K47" s="9" t="s">
        <v>113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45885</v>
      </c>
      <c r="B48" s="6" t="s">
        <v>112</v>
      </c>
      <c r="C48" s="47" t="s">
        <v>69</v>
      </c>
      <c r="D48" s="8">
        <v>-3313.61</v>
      </c>
      <c r="E48" s="8">
        <f t="shared" si="13"/>
        <v>-3313.61</v>
      </c>
      <c r="F48" s="8"/>
      <c r="G48" s="8">
        <f t="shared" si="11"/>
        <v>0</v>
      </c>
      <c r="H48" s="8">
        <f t="shared" si="12"/>
        <v>-3313.61</v>
      </c>
      <c r="I48" s="8"/>
      <c r="J48" s="44"/>
      <c r="K48" s="9">
        <v>4761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5">
      <c r="A49" s="5">
        <v>45887.544999999998</v>
      </c>
      <c r="B49" s="109" t="s">
        <v>114</v>
      </c>
      <c r="C49" s="47" t="s">
        <v>66</v>
      </c>
      <c r="D49" s="8"/>
      <c r="E49" s="8">
        <f t="shared" si="13"/>
        <v>0</v>
      </c>
      <c r="F49" s="8"/>
      <c r="G49" s="8">
        <v>32466.79</v>
      </c>
      <c r="H49" s="8">
        <f t="shared" si="12"/>
        <v>0</v>
      </c>
      <c r="I49" s="8"/>
      <c r="J49" s="44" t="s">
        <v>84</v>
      </c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5">
      <c r="A50" s="5">
        <v>45877</v>
      </c>
      <c r="B50" s="109" t="s">
        <v>115</v>
      </c>
      <c r="C50" s="47" t="s">
        <v>66</v>
      </c>
      <c r="D50" s="8"/>
      <c r="E50" s="8">
        <f t="shared" si="13"/>
        <v>0</v>
      </c>
      <c r="F50" s="8"/>
      <c r="G50" s="8">
        <v>1260000</v>
      </c>
      <c r="H50" s="8">
        <f t="shared" si="12"/>
        <v>0</v>
      </c>
      <c r="I50" s="8"/>
      <c r="J50" s="44">
        <v>2675057</v>
      </c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45897</v>
      </c>
      <c r="B51" s="6" t="s">
        <v>116</v>
      </c>
      <c r="C51" s="47" t="s">
        <v>69</v>
      </c>
      <c r="D51" s="8"/>
      <c r="E51" s="8">
        <f t="shared" si="13"/>
        <v>0</v>
      </c>
      <c r="F51" s="8"/>
      <c r="G51" s="8">
        <f t="shared" si="11"/>
        <v>0</v>
      </c>
      <c r="H51" s="8">
        <f t="shared" si="12"/>
        <v>0</v>
      </c>
      <c r="I51" s="8">
        <v>3313.61</v>
      </c>
      <c r="J51" s="44"/>
      <c r="K51" s="9">
        <v>4760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45904</v>
      </c>
      <c r="B52" s="6" t="s">
        <v>117</v>
      </c>
      <c r="C52" s="47" t="s">
        <v>69</v>
      </c>
      <c r="D52" s="8"/>
      <c r="E52" s="8">
        <f t="shared" si="13"/>
        <v>0</v>
      </c>
      <c r="F52" s="8">
        <v>646881.68999999994</v>
      </c>
      <c r="G52" s="8">
        <f t="shared" ref="G52:G67" si="14">IF(J52&gt;0,0,F52)</f>
        <v>0</v>
      </c>
      <c r="H52" s="8">
        <f t="shared" ref="H52:H67" si="15">+D52</f>
        <v>0</v>
      </c>
      <c r="I52" s="8"/>
      <c r="J52" s="44" t="s">
        <v>84</v>
      </c>
      <c r="K52" s="9" t="s">
        <v>85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45904</v>
      </c>
      <c r="B53" s="6" t="s">
        <v>118</v>
      </c>
      <c r="C53" s="47" t="s">
        <v>69</v>
      </c>
      <c r="D53" s="8"/>
      <c r="E53" s="8">
        <f t="shared" si="13"/>
        <v>0</v>
      </c>
      <c r="F53" s="8">
        <v>34046.410000000003</v>
      </c>
      <c r="G53" s="8">
        <f t="shared" si="14"/>
        <v>0</v>
      </c>
      <c r="H53" s="8">
        <f t="shared" si="15"/>
        <v>0</v>
      </c>
      <c r="I53" s="8"/>
      <c r="J53" s="44" t="s">
        <v>84</v>
      </c>
      <c r="K53" s="9" t="s">
        <v>85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45910</v>
      </c>
      <c r="B54" s="6" t="s">
        <v>119</v>
      </c>
      <c r="C54" s="47" t="s">
        <v>69</v>
      </c>
      <c r="D54" s="8"/>
      <c r="E54" s="8">
        <f t="shared" si="13"/>
        <v>0</v>
      </c>
      <c r="F54" s="8">
        <v>12197.83</v>
      </c>
      <c r="G54" s="8">
        <f t="shared" si="14"/>
        <v>0</v>
      </c>
      <c r="H54" s="8">
        <f t="shared" si="15"/>
        <v>0</v>
      </c>
      <c r="I54" s="8"/>
      <c r="J54" s="44" t="s">
        <v>64</v>
      </c>
      <c r="K54" s="9" t="s">
        <v>71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45906</v>
      </c>
      <c r="B55" s="6" t="s">
        <v>120</v>
      </c>
      <c r="C55" s="47" t="s">
        <v>69</v>
      </c>
      <c r="D55" s="8"/>
      <c r="E55" s="8">
        <f t="shared" si="13"/>
        <v>0</v>
      </c>
      <c r="F55" s="8">
        <v>125</v>
      </c>
      <c r="G55" s="8">
        <f t="shared" si="14"/>
        <v>125</v>
      </c>
      <c r="H55" s="8">
        <f t="shared" si="15"/>
        <v>0</v>
      </c>
      <c r="I55" s="8"/>
      <c r="J55" s="44"/>
      <c r="K55" s="9" t="s">
        <v>121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45925</v>
      </c>
      <c r="B56" s="6" t="s">
        <v>122</v>
      </c>
      <c r="C56" s="47" t="s">
        <v>69</v>
      </c>
      <c r="D56" s="8"/>
      <c r="E56" s="8">
        <f t="shared" ref="E56:E71" si="16">+D56</f>
        <v>0</v>
      </c>
      <c r="F56" s="8">
        <v>125</v>
      </c>
      <c r="G56" s="8">
        <f t="shared" si="14"/>
        <v>125</v>
      </c>
      <c r="H56" s="8">
        <f t="shared" si="15"/>
        <v>0</v>
      </c>
      <c r="I56" s="8"/>
      <c r="J56" s="44"/>
      <c r="K56" s="9" t="s">
        <v>121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45932</v>
      </c>
      <c r="B57" s="6" t="s">
        <v>123</v>
      </c>
      <c r="C57" s="47" t="s">
        <v>69</v>
      </c>
      <c r="D57" s="8"/>
      <c r="E57" s="8">
        <f t="shared" si="16"/>
        <v>0</v>
      </c>
      <c r="F57" s="8">
        <v>596834.56999999995</v>
      </c>
      <c r="G57" s="8">
        <f t="shared" si="14"/>
        <v>0</v>
      </c>
      <c r="H57" s="8">
        <f t="shared" si="15"/>
        <v>0</v>
      </c>
      <c r="I57" s="8"/>
      <c r="J57" s="44" t="s">
        <v>84</v>
      </c>
      <c r="K57" s="9" t="s">
        <v>85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45932</v>
      </c>
      <c r="B58" s="6" t="s">
        <v>124</v>
      </c>
      <c r="C58" s="47" t="s">
        <v>69</v>
      </c>
      <c r="D58" s="8"/>
      <c r="E58" s="8">
        <f t="shared" si="16"/>
        <v>0</v>
      </c>
      <c r="F58" s="8">
        <v>31412.35</v>
      </c>
      <c r="G58" s="8">
        <f t="shared" si="14"/>
        <v>0</v>
      </c>
      <c r="H58" s="8">
        <f t="shared" si="15"/>
        <v>0</v>
      </c>
      <c r="I58" s="8"/>
      <c r="J58" s="44" t="s">
        <v>84</v>
      </c>
      <c r="K58" s="9" t="s">
        <v>85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45945</v>
      </c>
      <c r="B59" s="6" t="s">
        <v>125</v>
      </c>
      <c r="C59" s="47" t="s">
        <v>69</v>
      </c>
      <c r="D59" s="8"/>
      <c r="E59" s="8">
        <f t="shared" si="16"/>
        <v>0</v>
      </c>
      <c r="F59" s="8">
        <v>12197.84</v>
      </c>
      <c r="G59" s="8">
        <f t="shared" si="14"/>
        <v>0</v>
      </c>
      <c r="H59" s="8">
        <f t="shared" si="15"/>
        <v>0</v>
      </c>
      <c r="I59" s="8"/>
      <c r="J59" s="44" t="s">
        <v>64</v>
      </c>
      <c r="K59" s="9" t="s">
        <v>71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45941</v>
      </c>
      <c r="B60" s="6" t="s">
        <v>126</v>
      </c>
      <c r="C60" s="47" t="s">
        <v>69</v>
      </c>
      <c r="D60" s="8"/>
      <c r="E60" s="8">
        <f t="shared" si="16"/>
        <v>0</v>
      </c>
      <c r="F60" s="8">
        <v>922.2</v>
      </c>
      <c r="G60" s="8">
        <f t="shared" si="14"/>
        <v>0</v>
      </c>
      <c r="H60" s="8">
        <f t="shared" si="15"/>
        <v>0</v>
      </c>
      <c r="I60" s="8"/>
      <c r="J60" s="44" t="s">
        <v>100</v>
      </c>
      <c r="K60" s="9" t="s">
        <v>121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45945</v>
      </c>
      <c r="B61" s="6" t="s">
        <v>127</v>
      </c>
      <c r="C61" s="47" t="s">
        <v>69</v>
      </c>
      <c r="D61" s="8"/>
      <c r="E61" s="8">
        <f t="shared" si="16"/>
        <v>0</v>
      </c>
      <c r="F61" s="8">
        <v>1100</v>
      </c>
      <c r="G61" s="8">
        <f t="shared" si="14"/>
        <v>1100</v>
      </c>
      <c r="H61" s="8">
        <f t="shared" si="15"/>
        <v>0</v>
      </c>
      <c r="I61" s="8"/>
      <c r="J61" s="44"/>
      <c r="K61" s="9" t="s">
        <v>121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5">
      <c r="A62" s="5">
        <v>45931</v>
      </c>
      <c r="B62" s="109" t="s">
        <v>139</v>
      </c>
      <c r="C62" s="47" t="s">
        <v>66</v>
      </c>
      <c r="D62" s="8"/>
      <c r="E62" s="8">
        <f t="shared" si="16"/>
        <v>0</v>
      </c>
      <c r="F62" s="8"/>
      <c r="G62" s="8">
        <v>42065.760000000002</v>
      </c>
      <c r="H62" s="8">
        <f t="shared" si="15"/>
        <v>0</v>
      </c>
      <c r="I62" s="8"/>
      <c r="J62" s="44" t="s">
        <v>84</v>
      </c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45959</v>
      </c>
      <c r="B63" s="6" t="s">
        <v>128</v>
      </c>
      <c r="C63" s="47" t="s">
        <v>69</v>
      </c>
      <c r="D63" s="8"/>
      <c r="E63" s="8">
        <f t="shared" si="16"/>
        <v>0</v>
      </c>
      <c r="F63" s="8">
        <v>125</v>
      </c>
      <c r="G63" s="8">
        <f t="shared" si="14"/>
        <v>125</v>
      </c>
      <c r="H63" s="8">
        <f t="shared" si="15"/>
        <v>0</v>
      </c>
      <c r="I63" s="8"/>
      <c r="J63" s="44"/>
      <c r="K63" s="9" t="s">
        <v>121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45959</v>
      </c>
      <c r="B64" s="6" t="s">
        <v>129</v>
      </c>
      <c r="C64" s="47" t="s">
        <v>69</v>
      </c>
      <c r="D64" s="8"/>
      <c r="E64" s="8">
        <f t="shared" si="16"/>
        <v>0</v>
      </c>
      <c r="F64" s="8">
        <v>125</v>
      </c>
      <c r="G64" s="8">
        <f t="shared" si="14"/>
        <v>125</v>
      </c>
      <c r="H64" s="8">
        <f t="shared" si="15"/>
        <v>0</v>
      </c>
      <c r="I64" s="8"/>
      <c r="J64" s="44"/>
      <c r="K64" s="9" t="s">
        <v>121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45959</v>
      </c>
      <c r="B65" s="6" t="s">
        <v>129</v>
      </c>
      <c r="C65" s="47" t="s">
        <v>69</v>
      </c>
      <c r="D65" s="8"/>
      <c r="E65" s="8">
        <f t="shared" si="16"/>
        <v>0</v>
      </c>
      <c r="F65" s="8">
        <v>125</v>
      </c>
      <c r="G65" s="8">
        <f t="shared" si="14"/>
        <v>125</v>
      </c>
      <c r="H65" s="8">
        <f t="shared" si="15"/>
        <v>0</v>
      </c>
      <c r="I65" s="8"/>
      <c r="J65" s="44"/>
      <c r="K65" s="9" t="s">
        <v>121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>
        <v>45967</v>
      </c>
      <c r="B66" s="6" t="s">
        <v>130</v>
      </c>
      <c r="C66" s="47" t="s">
        <v>69</v>
      </c>
      <c r="D66" s="8"/>
      <c r="E66" s="8">
        <f t="shared" si="16"/>
        <v>0</v>
      </c>
      <c r="F66" s="8">
        <v>1004234.82</v>
      </c>
      <c r="G66" s="8">
        <f t="shared" si="14"/>
        <v>0</v>
      </c>
      <c r="H66" s="8">
        <f t="shared" si="15"/>
        <v>0</v>
      </c>
      <c r="I66" s="8"/>
      <c r="J66" s="44" t="s">
        <v>84</v>
      </c>
      <c r="K66" s="9" t="s">
        <v>85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>
        <v>45967</v>
      </c>
      <c r="B67" s="6" t="s">
        <v>131</v>
      </c>
      <c r="C67" s="47" t="s">
        <v>69</v>
      </c>
      <c r="D67" s="8"/>
      <c r="E67" s="8">
        <f t="shared" si="16"/>
        <v>0</v>
      </c>
      <c r="F67" s="8">
        <v>52854.46</v>
      </c>
      <c r="G67" s="8">
        <f t="shared" si="14"/>
        <v>0</v>
      </c>
      <c r="H67" s="8">
        <f t="shared" si="15"/>
        <v>0</v>
      </c>
      <c r="I67" s="8"/>
      <c r="J67" s="44" t="s">
        <v>84</v>
      </c>
      <c r="K67" s="9" t="s">
        <v>85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>
        <v>45973</v>
      </c>
      <c r="B68" s="6" t="s">
        <v>132</v>
      </c>
      <c r="C68" s="47" t="s">
        <v>69</v>
      </c>
      <c r="D68" s="8"/>
      <c r="E68" s="8">
        <f t="shared" si="16"/>
        <v>0</v>
      </c>
      <c r="F68" s="8">
        <v>263.2</v>
      </c>
      <c r="G68" s="8">
        <f t="shared" ref="G68:G83" si="17">IF(J68&gt;0,0,F68)</f>
        <v>0</v>
      </c>
      <c r="H68" s="8">
        <f t="shared" ref="H68:H83" si="18">+D68</f>
        <v>0</v>
      </c>
      <c r="I68" s="8"/>
      <c r="J68" s="44" t="s">
        <v>100</v>
      </c>
      <c r="K68" s="9" t="s">
        <v>121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>
        <v>45974</v>
      </c>
      <c r="B69" s="6" t="s">
        <v>133</v>
      </c>
      <c r="C69" s="47" t="s">
        <v>69</v>
      </c>
      <c r="D69" s="8"/>
      <c r="E69" s="8">
        <f t="shared" si="16"/>
        <v>0</v>
      </c>
      <c r="F69" s="8">
        <v>12197.83</v>
      </c>
      <c r="G69" s="8">
        <f t="shared" si="17"/>
        <v>0</v>
      </c>
      <c r="H69" s="8">
        <f t="shared" si="18"/>
        <v>0</v>
      </c>
      <c r="I69" s="8"/>
      <c r="J69" s="44" t="s">
        <v>64</v>
      </c>
      <c r="K69" s="9" t="s">
        <v>71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>
        <v>45987</v>
      </c>
      <c r="B70" s="6" t="s">
        <v>134</v>
      </c>
      <c r="C70" s="47" t="s">
        <v>69</v>
      </c>
      <c r="D70" s="8"/>
      <c r="E70" s="8">
        <f t="shared" si="16"/>
        <v>0</v>
      </c>
      <c r="F70" s="8">
        <v>619734.12</v>
      </c>
      <c r="G70" s="8">
        <f t="shared" si="17"/>
        <v>0</v>
      </c>
      <c r="H70" s="8">
        <f t="shared" si="18"/>
        <v>0</v>
      </c>
      <c r="I70" s="8"/>
      <c r="J70" s="44" t="s">
        <v>84</v>
      </c>
      <c r="K70" s="9" t="s">
        <v>85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>
        <v>45987</v>
      </c>
      <c r="B71" s="6" t="s">
        <v>135</v>
      </c>
      <c r="C71" s="47" t="s">
        <v>69</v>
      </c>
      <c r="D71" s="8"/>
      <c r="E71" s="8">
        <f t="shared" si="16"/>
        <v>0</v>
      </c>
      <c r="F71" s="8">
        <v>32617.59</v>
      </c>
      <c r="G71" s="8">
        <f t="shared" si="17"/>
        <v>0</v>
      </c>
      <c r="H71" s="8">
        <f t="shared" si="18"/>
        <v>0</v>
      </c>
      <c r="I71" s="8"/>
      <c r="J71" s="44" t="s">
        <v>84</v>
      </c>
      <c r="K71" s="9" t="s">
        <v>85</v>
      </c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>
        <v>45995</v>
      </c>
      <c r="B72" s="6" t="s">
        <v>136</v>
      </c>
      <c r="C72" s="47" t="s">
        <v>69</v>
      </c>
      <c r="D72" s="8"/>
      <c r="E72" s="8">
        <f t="shared" ref="E72:E87" si="19">+D72</f>
        <v>0</v>
      </c>
      <c r="F72" s="8">
        <v>624.4</v>
      </c>
      <c r="G72" s="8">
        <f t="shared" si="17"/>
        <v>0</v>
      </c>
      <c r="H72" s="8">
        <f t="shared" si="18"/>
        <v>0</v>
      </c>
      <c r="I72" s="8"/>
      <c r="J72" s="44" t="s">
        <v>100</v>
      </c>
      <c r="K72" s="9" t="s">
        <v>121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>
        <v>46001</v>
      </c>
      <c r="B73" s="6" t="s">
        <v>137</v>
      </c>
      <c r="C73" s="47" t="s">
        <v>69</v>
      </c>
      <c r="D73" s="8"/>
      <c r="E73" s="8">
        <f t="shared" si="19"/>
        <v>0</v>
      </c>
      <c r="F73" s="8">
        <v>12197.84</v>
      </c>
      <c r="G73" s="8">
        <f t="shared" si="17"/>
        <v>0</v>
      </c>
      <c r="H73" s="8">
        <f t="shared" si="18"/>
        <v>0</v>
      </c>
      <c r="I73" s="8"/>
      <c r="J73" s="44" t="s">
        <v>64</v>
      </c>
      <c r="K73" s="9" t="s">
        <v>71</v>
      </c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5">
      <c r="A74" s="5">
        <v>45993</v>
      </c>
      <c r="B74" s="109" t="s">
        <v>138</v>
      </c>
      <c r="C74" s="47" t="s">
        <v>66</v>
      </c>
      <c r="D74" s="8"/>
      <c r="E74" s="8">
        <f t="shared" si="19"/>
        <v>0</v>
      </c>
      <c r="F74" s="8"/>
      <c r="G74" s="8">
        <v>43961.51</v>
      </c>
      <c r="H74" s="8">
        <f t="shared" si="18"/>
        <v>0</v>
      </c>
      <c r="I74" s="8"/>
      <c r="J74" s="44" t="s">
        <v>84</v>
      </c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>
        <v>46032</v>
      </c>
      <c r="B75" s="6" t="s">
        <v>140</v>
      </c>
      <c r="C75" s="47" t="s">
        <v>69</v>
      </c>
      <c r="D75" s="8"/>
      <c r="E75" s="8">
        <f t="shared" si="19"/>
        <v>0</v>
      </c>
      <c r="F75" s="8">
        <v>125</v>
      </c>
      <c r="G75" s="8">
        <f t="shared" si="17"/>
        <v>125</v>
      </c>
      <c r="H75" s="8">
        <f t="shared" si="18"/>
        <v>0</v>
      </c>
      <c r="I75" s="8"/>
      <c r="J75" s="44"/>
      <c r="K75" s="9" t="s">
        <v>121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>
        <v>46032</v>
      </c>
      <c r="B76" s="6" t="s">
        <v>141</v>
      </c>
      <c r="C76" s="47" t="s">
        <v>69</v>
      </c>
      <c r="D76" s="8"/>
      <c r="E76" s="8">
        <f t="shared" si="19"/>
        <v>0</v>
      </c>
      <c r="F76" s="8">
        <v>12197.83</v>
      </c>
      <c r="G76" s="8">
        <f t="shared" si="17"/>
        <v>0</v>
      </c>
      <c r="H76" s="8">
        <f t="shared" si="18"/>
        <v>0</v>
      </c>
      <c r="I76" s="8"/>
      <c r="J76" s="44" t="s">
        <v>64</v>
      </c>
      <c r="K76" s="9" t="s">
        <v>71</v>
      </c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>
        <v>46036</v>
      </c>
      <c r="B77" s="6" t="s">
        <v>142</v>
      </c>
      <c r="C77" s="47" t="s">
        <v>69</v>
      </c>
      <c r="D77" s="8"/>
      <c r="E77" s="8">
        <f t="shared" si="19"/>
        <v>0</v>
      </c>
      <c r="F77" s="8">
        <v>1071</v>
      </c>
      <c r="G77" s="8">
        <f t="shared" si="17"/>
        <v>0</v>
      </c>
      <c r="H77" s="8">
        <f t="shared" si="18"/>
        <v>0</v>
      </c>
      <c r="I77" s="8"/>
      <c r="J77" s="44" t="s">
        <v>100</v>
      </c>
      <c r="K77" s="9" t="s">
        <v>121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>
        <v>46043</v>
      </c>
      <c r="B78" s="6" t="s">
        <v>143</v>
      </c>
      <c r="C78" s="47" t="s">
        <v>69</v>
      </c>
      <c r="D78" s="8"/>
      <c r="E78" s="8">
        <f t="shared" si="19"/>
        <v>0</v>
      </c>
      <c r="F78" s="8">
        <v>477.4</v>
      </c>
      <c r="G78" s="8">
        <f t="shared" si="17"/>
        <v>0</v>
      </c>
      <c r="H78" s="8">
        <f t="shared" si="18"/>
        <v>0</v>
      </c>
      <c r="I78" s="8"/>
      <c r="J78" s="44" t="s">
        <v>100</v>
      </c>
      <c r="K78" s="9" t="s">
        <v>121</v>
      </c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>
        <v>46049</v>
      </c>
      <c r="B79" s="6" t="s">
        <v>144</v>
      </c>
      <c r="C79" s="47" t="s">
        <v>69</v>
      </c>
      <c r="D79" s="8"/>
      <c r="E79" s="8">
        <f t="shared" si="19"/>
        <v>0</v>
      </c>
      <c r="F79" s="8">
        <v>20214.349999999999</v>
      </c>
      <c r="G79" s="8">
        <f t="shared" si="17"/>
        <v>0</v>
      </c>
      <c r="H79" s="8">
        <f t="shared" si="18"/>
        <v>0</v>
      </c>
      <c r="I79" s="8"/>
      <c r="J79" s="44" t="s">
        <v>84</v>
      </c>
      <c r="K79" s="9" t="s">
        <v>85</v>
      </c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>
        <v>46049</v>
      </c>
      <c r="B80" s="6" t="s">
        <v>145</v>
      </c>
      <c r="C80" s="47" t="s">
        <v>69</v>
      </c>
      <c r="D80" s="8"/>
      <c r="E80" s="8">
        <f t="shared" si="19"/>
        <v>0</v>
      </c>
      <c r="F80" s="8">
        <v>384072.68</v>
      </c>
      <c r="G80" s="8">
        <f t="shared" si="17"/>
        <v>0</v>
      </c>
      <c r="H80" s="8">
        <f t="shared" si="18"/>
        <v>0</v>
      </c>
      <c r="I80" s="8"/>
      <c r="J80" s="44" t="s">
        <v>84</v>
      </c>
      <c r="K80" s="9" t="s">
        <v>85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>
        <v>46050</v>
      </c>
      <c r="B81" s="6" t="s">
        <v>146</v>
      </c>
      <c r="C81" s="47" t="s">
        <v>69</v>
      </c>
      <c r="D81" s="8"/>
      <c r="E81" s="8">
        <f t="shared" si="19"/>
        <v>0</v>
      </c>
      <c r="F81" s="8">
        <v>304675.18</v>
      </c>
      <c r="G81" s="8">
        <f t="shared" si="17"/>
        <v>0</v>
      </c>
      <c r="H81" s="8">
        <f t="shared" si="18"/>
        <v>0</v>
      </c>
      <c r="I81" s="8"/>
      <c r="J81" s="44" t="s">
        <v>84</v>
      </c>
      <c r="K81" s="9" t="s">
        <v>85</v>
      </c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>
        <v>46050</v>
      </c>
      <c r="B82" s="6" t="s">
        <v>147</v>
      </c>
      <c r="C82" s="47" t="s">
        <v>69</v>
      </c>
      <c r="D82" s="8"/>
      <c r="E82" s="8">
        <f t="shared" si="19"/>
        <v>0</v>
      </c>
      <c r="F82" s="8">
        <v>16035.54</v>
      </c>
      <c r="G82" s="8">
        <f t="shared" si="17"/>
        <v>0</v>
      </c>
      <c r="H82" s="8">
        <f t="shared" si="18"/>
        <v>0</v>
      </c>
      <c r="I82" s="8"/>
      <c r="J82" s="44" t="s">
        <v>84</v>
      </c>
      <c r="K82" s="9" t="s">
        <v>85</v>
      </c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>
        <v>46063</v>
      </c>
      <c r="B83" s="6" t="s">
        <v>148</v>
      </c>
      <c r="C83" s="47" t="s">
        <v>69</v>
      </c>
      <c r="D83" s="8"/>
      <c r="E83" s="8">
        <f t="shared" si="19"/>
        <v>0</v>
      </c>
      <c r="F83" s="8">
        <v>12197.84</v>
      </c>
      <c r="G83" s="8">
        <f t="shared" si="17"/>
        <v>0</v>
      </c>
      <c r="H83" s="8">
        <f t="shared" si="18"/>
        <v>0</v>
      </c>
      <c r="I83" s="8"/>
      <c r="J83" s="44" t="s">
        <v>64</v>
      </c>
      <c r="K83" s="9" t="s">
        <v>71</v>
      </c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>
        <v>46071</v>
      </c>
      <c r="B84" s="6" t="s">
        <v>149</v>
      </c>
      <c r="C84" s="47" t="s">
        <v>69</v>
      </c>
      <c r="D84" s="8"/>
      <c r="E84" s="8">
        <f t="shared" si="19"/>
        <v>0</v>
      </c>
      <c r="F84" s="8">
        <v>740.6</v>
      </c>
      <c r="G84" s="8">
        <f t="shared" ref="G84:G99" si="20">IF(J84&gt;0,0,F84)</f>
        <v>0</v>
      </c>
      <c r="H84" s="8">
        <f t="shared" ref="H84:H99" si="21">+D84</f>
        <v>0</v>
      </c>
      <c r="I84" s="8"/>
      <c r="J84" s="44" t="s">
        <v>100</v>
      </c>
      <c r="K84" s="9" t="s">
        <v>121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5">
      <c r="A85" s="5">
        <v>46066</v>
      </c>
      <c r="B85" s="109" t="s">
        <v>150</v>
      </c>
      <c r="C85" s="47" t="s">
        <v>66</v>
      </c>
      <c r="D85" s="8"/>
      <c r="E85" s="8">
        <f t="shared" si="19"/>
        <v>0</v>
      </c>
      <c r="F85" s="8"/>
      <c r="G85" s="8">
        <v>7811.42</v>
      </c>
      <c r="H85" s="8">
        <f t="shared" si="21"/>
        <v>0</v>
      </c>
      <c r="I85" s="8"/>
      <c r="J85" s="44" t="s">
        <v>84</v>
      </c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>
        <v>46078</v>
      </c>
      <c r="B86" s="6" t="s">
        <v>151</v>
      </c>
      <c r="C86" s="47" t="s">
        <v>69</v>
      </c>
      <c r="D86" s="8"/>
      <c r="E86" s="8">
        <f t="shared" si="19"/>
        <v>0</v>
      </c>
      <c r="F86" s="8">
        <v>7420.85</v>
      </c>
      <c r="G86" s="8">
        <f t="shared" si="20"/>
        <v>0</v>
      </c>
      <c r="H86" s="8">
        <f t="shared" si="21"/>
        <v>0</v>
      </c>
      <c r="I86" s="8"/>
      <c r="J86" s="44" t="s">
        <v>84</v>
      </c>
      <c r="K86" s="9" t="s">
        <v>85</v>
      </c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>
        <v>46078</v>
      </c>
      <c r="B87" s="6" t="s">
        <v>152</v>
      </c>
      <c r="C87" s="47" t="s">
        <v>69</v>
      </c>
      <c r="D87" s="8"/>
      <c r="E87" s="8">
        <f t="shared" si="19"/>
        <v>0</v>
      </c>
      <c r="F87" s="8">
        <v>390.57</v>
      </c>
      <c r="G87" s="8">
        <f t="shared" si="20"/>
        <v>0</v>
      </c>
      <c r="H87" s="8">
        <f t="shared" si="21"/>
        <v>0</v>
      </c>
      <c r="I87" s="8"/>
      <c r="J87" s="44" t="s">
        <v>84</v>
      </c>
      <c r="K87" s="9" t="s">
        <v>85</v>
      </c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>
        <v>46092</v>
      </c>
      <c r="B88" s="6" t="s">
        <v>153</v>
      </c>
      <c r="C88" s="47" t="s">
        <v>69</v>
      </c>
      <c r="D88" s="8"/>
      <c r="E88" s="8">
        <f t="shared" ref="E88:E103" si="22">+D88</f>
        <v>0</v>
      </c>
      <c r="F88" s="8">
        <v>12197.83</v>
      </c>
      <c r="G88" s="8">
        <f t="shared" si="20"/>
        <v>0</v>
      </c>
      <c r="H88" s="8">
        <f t="shared" si="21"/>
        <v>0</v>
      </c>
      <c r="I88" s="8"/>
      <c r="J88" s="44" t="s">
        <v>64</v>
      </c>
      <c r="K88" s="9" t="s">
        <v>71</v>
      </c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>
        <v>46098</v>
      </c>
      <c r="B89" s="6" t="s">
        <v>154</v>
      </c>
      <c r="C89" s="47" t="s">
        <v>69</v>
      </c>
      <c r="D89" s="8"/>
      <c r="E89" s="8">
        <f t="shared" si="22"/>
        <v>0</v>
      </c>
      <c r="F89" s="8">
        <v>107.8</v>
      </c>
      <c r="G89" s="8">
        <f t="shared" si="20"/>
        <v>0</v>
      </c>
      <c r="H89" s="8">
        <f t="shared" si="21"/>
        <v>0</v>
      </c>
      <c r="I89" s="8"/>
      <c r="J89" s="44" t="s">
        <v>100</v>
      </c>
      <c r="K89" s="9" t="s">
        <v>121</v>
      </c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>
        <v>46141</v>
      </c>
      <c r="B90" s="6" t="s">
        <v>155</v>
      </c>
      <c r="C90" s="47" t="s">
        <v>69</v>
      </c>
      <c r="D90" s="8"/>
      <c r="E90" s="8">
        <f t="shared" si="22"/>
        <v>0</v>
      </c>
      <c r="F90" s="8">
        <v>312.2</v>
      </c>
      <c r="G90" s="8">
        <f t="shared" si="20"/>
        <v>0</v>
      </c>
      <c r="H90" s="8">
        <f t="shared" si="21"/>
        <v>0</v>
      </c>
      <c r="I90" s="8"/>
      <c r="J90" s="44" t="s">
        <v>100</v>
      </c>
      <c r="K90" s="9" t="s">
        <v>121</v>
      </c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>
        <v>46141</v>
      </c>
      <c r="B91" s="6" t="s">
        <v>156</v>
      </c>
      <c r="C91" s="47" t="s">
        <v>69</v>
      </c>
      <c r="D91" s="8"/>
      <c r="E91" s="8">
        <f t="shared" si="22"/>
        <v>0</v>
      </c>
      <c r="F91" s="8">
        <v>40659.449999999997</v>
      </c>
      <c r="G91" s="8">
        <f t="shared" si="20"/>
        <v>0</v>
      </c>
      <c r="H91" s="8">
        <f t="shared" si="21"/>
        <v>0</v>
      </c>
      <c r="I91" s="8"/>
      <c r="J91" s="44" t="s">
        <v>64</v>
      </c>
      <c r="K91" s="9" t="s">
        <v>71</v>
      </c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>
        <v>46147</v>
      </c>
      <c r="B92" s="6" t="s">
        <v>157</v>
      </c>
      <c r="C92" s="47" t="s">
        <v>69</v>
      </c>
      <c r="D92" s="8"/>
      <c r="E92" s="8">
        <f t="shared" si="22"/>
        <v>0</v>
      </c>
      <c r="F92" s="8">
        <v>754372.9</v>
      </c>
      <c r="G92" s="8">
        <f t="shared" si="20"/>
        <v>0</v>
      </c>
      <c r="H92" s="8">
        <f t="shared" si="21"/>
        <v>0</v>
      </c>
      <c r="I92" s="8"/>
      <c r="J92" s="44" t="s">
        <v>158</v>
      </c>
      <c r="K92" s="9" t="s">
        <v>159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>
        <v>46154</v>
      </c>
      <c r="B93" s="6" t="s">
        <v>160</v>
      </c>
      <c r="C93" s="47" t="s">
        <v>69</v>
      </c>
      <c r="D93" s="8"/>
      <c r="E93" s="8">
        <f t="shared" si="22"/>
        <v>0</v>
      </c>
      <c r="F93" s="8">
        <v>505627.1</v>
      </c>
      <c r="G93" s="8">
        <f t="shared" si="20"/>
        <v>0</v>
      </c>
      <c r="H93" s="8">
        <f t="shared" si="21"/>
        <v>0</v>
      </c>
      <c r="I93" s="8"/>
      <c r="J93" s="44" t="s">
        <v>158</v>
      </c>
      <c r="K93" s="9" t="s">
        <v>159</v>
      </c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5">
      <c r="A94" s="5">
        <v>46140.517858796295</v>
      </c>
      <c r="B94" s="109" t="s">
        <v>161</v>
      </c>
      <c r="C94" s="47" t="s">
        <v>66</v>
      </c>
      <c r="D94" s="8"/>
      <c r="E94" s="8">
        <f t="shared" si="22"/>
        <v>0</v>
      </c>
      <c r="F94" s="8"/>
      <c r="G94" s="8">
        <v>-40481.199999999997</v>
      </c>
      <c r="H94" s="8">
        <f t="shared" si="21"/>
        <v>0</v>
      </c>
      <c r="I94" s="8"/>
      <c r="J94" s="44">
        <v>2570312</v>
      </c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>
        <v>46169</v>
      </c>
      <c r="B95" s="6" t="s">
        <v>162</v>
      </c>
      <c r="C95" s="47" t="s">
        <v>69</v>
      </c>
      <c r="D95" s="8">
        <v>-1213831.7</v>
      </c>
      <c r="E95" s="8">
        <f t="shared" si="22"/>
        <v>-1213831.7</v>
      </c>
      <c r="F95" s="8"/>
      <c r="G95" s="8">
        <f t="shared" si="20"/>
        <v>0</v>
      </c>
      <c r="H95" s="8">
        <f t="shared" si="21"/>
        <v>-1213831.7</v>
      </c>
      <c r="I95" s="8"/>
      <c r="J95" s="44"/>
      <c r="K95" s="9" t="s">
        <v>163</v>
      </c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22"/>
        <v>0</v>
      </c>
      <c r="F96" s="8"/>
      <c r="G96" s="8">
        <f t="shared" si="20"/>
        <v>0</v>
      </c>
      <c r="H96" s="8">
        <f t="shared" si="21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22"/>
        <v>0</v>
      </c>
      <c r="F97" s="8"/>
      <c r="G97" s="8">
        <f t="shared" si="20"/>
        <v>0</v>
      </c>
      <c r="H97" s="8">
        <f t="shared" si="21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22"/>
        <v>0</v>
      </c>
      <c r="F98" s="8"/>
      <c r="G98" s="8">
        <f t="shared" si="20"/>
        <v>0</v>
      </c>
      <c r="H98" s="8">
        <f t="shared" si="21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22"/>
        <v>0</v>
      </c>
      <c r="F99" s="8"/>
      <c r="G99" s="8">
        <f t="shared" si="20"/>
        <v>0</v>
      </c>
      <c r="H99" s="8">
        <f t="shared" si="21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22"/>
        <v>0</v>
      </c>
      <c r="F100" s="8"/>
      <c r="G100" s="8">
        <f t="shared" ref="G100:G115" si="23">IF(J100&gt;0,0,F100)</f>
        <v>0</v>
      </c>
      <c r="H100" s="8">
        <f t="shared" ref="H100:H115" si="24">+D100</f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2"/>
        <v>0</v>
      </c>
      <c r="F101" s="8"/>
      <c r="G101" s="8">
        <f t="shared" si="23"/>
        <v>0</v>
      </c>
      <c r="H101" s="8">
        <f t="shared" si="24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2"/>
        <v>0</v>
      </c>
      <c r="F102" s="8"/>
      <c r="G102" s="8">
        <f t="shared" si="23"/>
        <v>0</v>
      </c>
      <c r="H102" s="8">
        <f t="shared" si="24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22"/>
        <v>0</v>
      </c>
      <c r="F103" s="8"/>
      <c r="G103" s="8">
        <f t="shared" si="23"/>
        <v>0</v>
      </c>
      <c r="H103" s="8">
        <f t="shared" si="24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ref="E104:E119" si="25">+D104</f>
        <v>0</v>
      </c>
      <c r="F104" s="8"/>
      <c r="G104" s="8">
        <f t="shared" si="23"/>
        <v>0</v>
      </c>
      <c r="H104" s="8">
        <f t="shared" si="24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5"/>
        <v>0</v>
      </c>
      <c r="F105" s="8"/>
      <c r="G105" s="8">
        <f t="shared" si="23"/>
        <v>0</v>
      </c>
      <c r="H105" s="8">
        <f t="shared" si="24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5"/>
        <v>0</v>
      </c>
      <c r="F106" s="8"/>
      <c r="G106" s="8">
        <f t="shared" si="23"/>
        <v>0</v>
      </c>
      <c r="H106" s="8">
        <f t="shared" si="24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5"/>
        <v>0</v>
      </c>
      <c r="F107" s="8"/>
      <c r="G107" s="8">
        <f t="shared" si="23"/>
        <v>0</v>
      </c>
      <c r="H107" s="8">
        <f t="shared" si="24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5"/>
        <v>0</v>
      </c>
      <c r="F108" s="8"/>
      <c r="G108" s="8">
        <f t="shared" si="23"/>
        <v>0</v>
      </c>
      <c r="H108" s="8">
        <f t="shared" si="24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5"/>
        <v>0</v>
      </c>
      <c r="F109" s="8"/>
      <c r="G109" s="8">
        <f t="shared" si="23"/>
        <v>0</v>
      </c>
      <c r="H109" s="8">
        <f t="shared" si="24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5"/>
        <v>0</v>
      </c>
      <c r="F110" s="8"/>
      <c r="G110" s="8">
        <f t="shared" si="23"/>
        <v>0</v>
      </c>
      <c r="H110" s="8">
        <f t="shared" si="24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5"/>
        <v>0</v>
      </c>
      <c r="F111" s="8"/>
      <c r="G111" s="8">
        <f t="shared" si="23"/>
        <v>0</v>
      </c>
      <c r="H111" s="8">
        <f t="shared" si="24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5"/>
        <v>0</v>
      </c>
      <c r="F112" s="8"/>
      <c r="G112" s="8">
        <f t="shared" si="23"/>
        <v>0</v>
      </c>
      <c r="H112" s="8">
        <f t="shared" si="24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5"/>
        <v>0</v>
      </c>
      <c r="F113" s="8"/>
      <c r="G113" s="8">
        <f t="shared" si="23"/>
        <v>0</v>
      </c>
      <c r="H113" s="8">
        <f t="shared" si="24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5"/>
        <v>0</v>
      </c>
      <c r="F114" s="8"/>
      <c r="G114" s="8">
        <f t="shared" si="23"/>
        <v>0</v>
      </c>
      <c r="H114" s="8">
        <f t="shared" si="24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5"/>
        <v>0</v>
      </c>
      <c r="F115" s="8"/>
      <c r="G115" s="8">
        <f t="shared" si="23"/>
        <v>0</v>
      </c>
      <c r="H115" s="8">
        <f t="shared" si="24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5"/>
        <v>0</v>
      </c>
      <c r="F116" s="8"/>
      <c r="G116" s="8">
        <f t="shared" ref="G116:G131" si="26">IF(J116&gt;0,0,F116)</f>
        <v>0</v>
      </c>
      <c r="H116" s="8">
        <f t="shared" ref="H116:H131" si="27">+D116</f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5"/>
        <v>0</v>
      </c>
      <c r="F117" s="8"/>
      <c r="G117" s="8">
        <f t="shared" si="26"/>
        <v>0</v>
      </c>
      <c r="H117" s="8">
        <f t="shared" si="27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5"/>
        <v>0</v>
      </c>
      <c r="F118" s="8"/>
      <c r="G118" s="8">
        <f t="shared" si="26"/>
        <v>0</v>
      </c>
      <c r="H118" s="8">
        <f t="shared" si="27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5"/>
        <v>0</v>
      </c>
      <c r="F119" s="8"/>
      <c r="G119" s="8">
        <f t="shared" si="26"/>
        <v>0</v>
      </c>
      <c r="H119" s="8">
        <f t="shared" si="27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ref="E120:E135" si="28">+D120</f>
        <v>0</v>
      </c>
      <c r="F120" s="8"/>
      <c r="G120" s="8">
        <f t="shared" si="26"/>
        <v>0</v>
      </c>
      <c r="H120" s="8">
        <f t="shared" si="27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8"/>
        <v>0</v>
      </c>
      <c r="F121" s="8"/>
      <c r="G121" s="8">
        <f t="shared" si="26"/>
        <v>0</v>
      </c>
      <c r="H121" s="8">
        <f t="shared" si="27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8"/>
        <v>0</v>
      </c>
      <c r="F122" s="8"/>
      <c r="G122" s="8">
        <f t="shared" si="26"/>
        <v>0</v>
      </c>
      <c r="H122" s="8">
        <f t="shared" si="27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8"/>
        <v>0</v>
      </c>
      <c r="F123" s="8"/>
      <c r="G123" s="8">
        <f t="shared" si="26"/>
        <v>0</v>
      </c>
      <c r="H123" s="8">
        <f t="shared" si="27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8"/>
        <v>0</v>
      </c>
      <c r="F124" s="8"/>
      <c r="G124" s="8">
        <f t="shared" si="26"/>
        <v>0</v>
      </c>
      <c r="H124" s="8">
        <f t="shared" si="27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8"/>
        <v>0</v>
      </c>
      <c r="F125" s="8"/>
      <c r="G125" s="8">
        <f t="shared" si="26"/>
        <v>0</v>
      </c>
      <c r="H125" s="8">
        <f t="shared" si="27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8"/>
        <v>0</v>
      </c>
      <c r="F126" s="8"/>
      <c r="G126" s="8">
        <f t="shared" si="26"/>
        <v>0</v>
      </c>
      <c r="H126" s="8">
        <f t="shared" si="27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8"/>
        <v>0</v>
      </c>
      <c r="F127" s="8"/>
      <c r="G127" s="8">
        <f t="shared" si="26"/>
        <v>0</v>
      </c>
      <c r="H127" s="8">
        <f t="shared" si="27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8"/>
        <v>0</v>
      </c>
      <c r="F128" s="8"/>
      <c r="G128" s="8">
        <f t="shared" si="26"/>
        <v>0</v>
      </c>
      <c r="H128" s="8">
        <f t="shared" si="27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8"/>
        <v>0</v>
      </c>
      <c r="F129" s="8"/>
      <c r="G129" s="8">
        <f t="shared" si="26"/>
        <v>0</v>
      </c>
      <c r="H129" s="8">
        <f t="shared" si="27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8"/>
        <v>0</v>
      </c>
      <c r="F130" s="8"/>
      <c r="G130" s="8">
        <f t="shared" si="26"/>
        <v>0</v>
      </c>
      <c r="H130" s="8">
        <f t="shared" si="27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8"/>
        <v>0</v>
      </c>
      <c r="F131" s="8"/>
      <c r="G131" s="8">
        <f t="shared" si="26"/>
        <v>0</v>
      </c>
      <c r="H131" s="8">
        <f t="shared" si="27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8"/>
        <v>0</v>
      </c>
      <c r="F132" s="8"/>
      <c r="G132" s="8">
        <f t="shared" ref="G132:G147" si="29">IF(J132&gt;0,0,F132)</f>
        <v>0</v>
      </c>
      <c r="H132" s="8">
        <f t="shared" ref="H132:H147" si="30">+D132</f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8"/>
        <v>0</v>
      </c>
      <c r="F133" s="8"/>
      <c r="G133" s="8">
        <f t="shared" si="29"/>
        <v>0</v>
      </c>
      <c r="H133" s="8">
        <f t="shared" si="30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8"/>
        <v>0</v>
      </c>
      <c r="F134" s="8"/>
      <c r="G134" s="8">
        <f t="shared" si="29"/>
        <v>0</v>
      </c>
      <c r="H134" s="8">
        <f t="shared" si="30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28"/>
        <v>0</v>
      </c>
      <c r="F135" s="8"/>
      <c r="G135" s="8">
        <f t="shared" si="29"/>
        <v>0</v>
      </c>
      <c r="H135" s="8">
        <f t="shared" si="30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ref="E136:E151" si="31">+D136</f>
        <v>0</v>
      </c>
      <c r="F136" s="8"/>
      <c r="G136" s="8">
        <f t="shared" si="29"/>
        <v>0</v>
      </c>
      <c r="H136" s="8">
        <f t="shared" si="30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31"/>
        <v>0</v>
      </c>
      <c r="F137" s="8"/>
      <c r="G137" s="8">
        <f t="shared" si="29"/>
        <v>0</v>
      </c>
      <c r="H137" s="8">
        <f t="shared" si="30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31"/>
        <v>0</v>
      </c>
      <c r="F138" s="8"/>
      <c r="G138" s="8">
        <f t="shared" si="29"/>
        <v>0</v>
      </c>
      <c r="H138" s="8">
        <f t="shared" si="30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31"/>
        <v>0</v>
      </c>
      <c r="F139" s="8"/>
      <c r="G139" s="8">
        <f t="shared" si="29"/>
        <v>0</v>
      </c>
      <c r="H139" s="8">
        <f t="shared" si="30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31"/>
        <v>0</v>
      </c>
      <c r="F140" s="8"/>
      <c r="G140" s="8">
        <f t="shared" si="29"/>
        <v>0</v>
      </c>
      <c r="H140" s="8">
        <f t="shared" si="30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31"/>
        <v>0</v>
      </c>
      <c r="F141" s="8"/>
      <c r="G141" s="8">
        <f t="shared" si="29"/>
        <v>0</v>
      </c>
      <c r="H141" s="8">
        <f t="shared" si="30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31"/>
        <v>0</v>
      </c>
      <c r="F142" s="8"/>
      <c r="G142" s="8">
        <f t="shared" si="29"/>
        <v>0</v>
      </c>
      <c r="H142" s="8">
        <f t="shared" si="30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31"/>
        <v>0</v>
      </c>
      <c r="F143" s="8"/>
      <c r="G143" s="8">
        <f t="shared" si="29"/>
        <v>0</v>
      </c>
      <c r="H143" s="8">
        <f t="shared" si="30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31"/>
        <v>0</v>
      </c>
      <c r="F144" s="8"/>
      <c r="G144" s="8">
        <f t="shared" si="29"/>
        <v>0</v>
      </c>
      <c r="H144" s="8">
        <f t="shared" si="30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31"/>
        <v>0</v>
      </c>
      <c r="F145" s="8"/>
      <c r="G145" s="8">
        <f t="shared" si="29"/>
        <v>0</v>
      </c>
      <c r="H145" s="8">
        <f t="shared" si="30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31"/>
        <v>0</v>
      </c>
      <c r="F146" s="8"/>
      <c r="G146" s="8">
        <f t="shared" si="29"/>
        <v>0</v>
      </c>
      <c r="H146" s="8">
        <f t="shared" si="30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31"/>
        <v>0</v>
      </c>
      <c r="F147" s="8"/>
      <c r="G147" s="8">
        <f t="shared" si="29"/>
        <v>0</v>
      </c>
      <c r="H147" s="8">
        <f t="shared" si="30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31"/>
        <v>0</v>
      </c>
      <c r="F148" s="8"/>
      <c r="G148" s="8">
        <f t="shared" ref="G148:G163" si="32">IF(J148&gt;0,0,F148)</f>
        <v>0</v>
      </c>
      <c r="H148" s="8">
        <f t="shared" ref="H148:H163" si="33">+D148</f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31"/>
        <v>0</v>
      </c>
      <c r="F149" s="8"/>
      <c r="G149" s="8">
        <f t="shared" si="32"/>
        <v>0</v>
      </c>
      <c r="H149" s="8">
        <f t="shared" si="33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31"/>
        <v>0</v>
      </c>
      <c r="F150" s="8"/>
      <c r="G150" s="8">
        <f t="shared" si="32"/>
        <v>0</v>
      </c>
      <c r="H150" s="8">
        <f t="shared" si="33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31"/>
        <v>0</v>
      </c>
      <c r="F151" s="8"/>
      <c r="G151" s="8">
        <f t="shared" si="32"/>
        <v>0</v>
      </c>
      <c r="H151" s="8">
        <f t="shared" si="33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ref="E152:E167" si="34">+D152</f>
        <v>0</v>
      </c>
      <c r="F152" s="8"/>
      <c r="G152" s="8">
        <f t="shared" si="32"/>
        <v>0</v>
      </c>
      <c r="H152" s="8">
        <f t="shared" si="33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4"/>
        <v>0</v>
      </c>
      <c r="F153" s="8"/>
      <c r="G153" s="8">
        <f t="shared" si="32"/>
        <v>0</v>
      </c>
      <c r="H153" s="8">
        <f t="shared" si="33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4"/>
        <v>0</v>
      </c>
      <c r="F154" s="8"/>
      <c r="G154" s="8">
        <f t="shared" si="32"/>
        <v>0</v>
      </c>
      <c r="H154" s="8">
        <f t="shared" si="33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4"/>
        <v>0</v>
      </c>
      <c r="F155" s="8"/>
      <c r="G155" s="8">
        <f t="shared" si="32"/>
        <v>0</v>
      </c>
      <c r="H155" s="8">
        <f t="shared" si="33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4"/>
        <v>0</v>
      </c>
      <c r="F156" s="8"/>
      <c r="G156" s="8">
        <f t="shared" si="32"/>
        <v>0</v>
      </c>
      <c r="H156" s="8">
        <f t="shared" si="33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4"/>
        <v>0</v>
      </c>
      <c r="F157" s="8"/>
      <c r="G157" s="8">
        <f t="shared" si="32"/>
        <v>0</v>
      </c>
      <c r="H157" s="8">
        <f t="shared" si="33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4"/>
        <v>0</v>
      </c>
      <c r="F158" s="8"/>
      <c r="G158" s="8">
        <f t="shared" si="32"/>
        <v>0</v>
      </c>
      <c r="H158" s="8">
        <f t="shared" si="33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4"/>
        <v>0</v>
      </c>
      <c r="F159" s="8"/>
      <c r="G159" s="8">
        <f t="shared" si="32"/>
        <v>0</v>
      </c>
      <c r="H159" s="8">
        <f t="shared" si="33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4"/>
        <v>0</v>
      </c>
      <c r="F160" s="8"/>
      <c r="G160" s="8">
        <f t="shared" si="32"/>
        <v>0</v>
      </c>
      <c r="H160" s="8">
        <f t="shared" si="33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4"/>
        <v>0</v>
      </c>
      <c r="F161" s="8"/>
      <c r="G161" s="8">
        <f t="shared" si="32"/>
        <v>0</v>
      </c>
      <c r="H161" s="8">
        <f t="shared" si="33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4"/>
        <v>0</v>
      </c>
      <c r="F162" s="8"/>
      <c r="G162" s="8">
        <f t="shared" si="32"/>
        <v>0</v>
      </c>
      <c r="H162" s="8">
        <f t="shared" si="33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4"/>
        <v>0</v>
      </c>
      <c r="F163" s="8"/>
      <c r="G163" s="8">
        <f t="shared" si="32"/>
        <v>0</v>
      </c>
      <c r="H163" s="8">
        <f t="shared" si="33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4"/>
        <v>0</v>
      </c>
      <c r="F164" s="8"/>
      <c r="G164" s="8">
        <f t="shared" ref="G164:G179" si="35">IF(J164&gt;0,0,F164)</f>
        <v>0</v>
      </c>
      <c r="H164" s="8">
        <f t="shared" ref="H164:H179" si="36">+D164</f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4"/>
        <v>0</v>
      </c>
      <c r="F165" s="8"/>
      <c r="G165" s="8">
        <f t="shared" si="35"/>
        <v>0</v>
      </c>
      <c r="H165" s="8">
        <f t="shared" si="36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4"/>
        <v>0</v>
      </c>
      <c r="F166" s="8"/>
      <c r="G166" s="8">
        <f t="shared" si="35"/>
        <v>0</v>
      </c>
      <c r="H166" s="8">
        <f t="shared" si="36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4"/>
        <v>0</v>
      </c>
      <c r="F167" s="8"/>
      <c r="G167" s="8">
        <f t="shared" si="35"/>
        <v>0</v>
      </c>
      <c r="H167" s="8">
        <f t="shared" si="36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ref="E168:E183" si="37">+D168</f>
        <v>0</v>
      </c>
      <c r="F168" s="8"/>
      <c r="G168" s="8">
        <f t="shared" si="35"/>
        <v>0</v>
      </c>
      <c r="H168" s="8">
        <f t="shared" si="36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7"/>
        <v>0</v>
      </c>
      <c r="F169" s="8"/>
      <c r="G169" s="8">
        <f t="shared" si="35"/>
        <v>0</v>
      </c>
      <c r="H169" s="8">
        <f t="shared" si="36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7"/>
        <v>0</v>
      </c>
      <c r="F170" s="8"/>
      <c r="G170" s="8">
        <f t="shared" si="35"/>
        <v>0</v>
      </c>
      <c r="H170" s="8">
        <f t="shared" si="36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7"/>
        <v>0</v>
      </c>
      <c r="F171" s="8"/>
      <c r="G171" s="8">
        <f t="shared" si="35"/>
        <v>0</v>
      </c>
      <c r="H171" s="8">
        <f t="shared" si="36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7"/>
        <v>0</v>
      </c>
      <c r="F172" s="8"/>
      <c r="G172" s="8">
        <f t="shared" si="35"/>
        <v>0</v>
      </c>
      <c r="H172" s="8">
        <f t="shared" si="36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7"/>
        <v>0</v>
      </c>
      <c r="F173" s="8"/>
      <c r="G173" s="8">
        <f t="shared" si="35"/>
        <v>0</v>
      </c>
      <c r="H173" s="8">
        <f t="shared" si="36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7"/>
        <v>0</v>
      </c>
      <c r="F174" s="8"/>
      <c r="G174" s="8">
        <f t="shared" si="35"/>
        <v>0</v>
      </c>
      <c r="H174" s="8">
        <f t="shared" si="36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7"/>
        <v>0</v>
      </c>
      <c r="F175" s="8"/>
      <c r="G175" s="8">
        <f t="shared" si="35"/>
        <v>0</v>
      </c>
      <c r="H175" s="8">
        <f t="shared" si="36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7"/>
        <v>0</v>
      </c>
      <c r="F176" s="8"/>
      <c r="G176" s="8">
        <f t="shared" si="35"/>
        <v>0</v>
      </c>
      <c r="H176" s="8">
        <f t="shared" si="36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7"/>
        <v>0</v>
      </c>
      <c r="F177" s="8"/>
      <c r="G177" s="8">
        <f t="shared" si="35"/>
        <v>0</v>
      </c>
      <c r="H177" s="8">
        <f t="shared" si="36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7"/>
        <v>0</v>
      </c>
      <c r="F178" s="8"/>
      <c r="G178" s="8">
        <f t="shared" si="35"/>
        <v>0</v>
      </c>
      <c r="H178" s="8">
        <f t="shared" si="36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7"/>
        <v>0</v>
      </c>
      <c r="F179" s="8"/>
      <c r="G179" s="8">
        <f t="shared" si="35"/>
        <v>0</v>
      </c>
      <c r="H179" s="8">
        <f t="shared" si="36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7"/>
        <v>0</v>
      </c>
      <c r="F180" s="8"/>
      <c r="G180" s="8">
        <f t="shared" ref="G180:G195" si="38">IF(J180&gt;0,0,F180)</f>
        <v>0</v>
      </c>
      <c r="H180" s="8">
        <f t="shared" ref="H180:H195" si="39">+D180</f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7"/>
        <v>0</v>
      </c>
      <c r="F181" s="8"/>
      <c r="G181" s="8">
        <f t="shared" si="38"/>
        <v>0</v>
      </c>
      <c r="H181" s="8">
        <f t="shared" si="39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7"/>
        <v>0</v>
      </c>
      <c r="F182" s="8"/>
      <c r="G182" s="8">
        <f t="shared" si="38"/>
        <v>0</v>
      </c>
      <c r="H182" s="8">
        <f t="shared" si="39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7"/>
        <v>0</v>
      </c>
      <c r="F183" s="8"/>
      <c r="G183" s="8">
        <f t="shared" si="38"/>
        <v>0</v>
      </c>
      <c r="H183" s="8">
        <f t="shared" si="39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ref="E184:E199" si="40">+D184</f>
        <v>0</v>
      </c>
      <c r="F184" s="8"/>
      <c r="G184" s="8">
        <f t="shared" si="38"/>
        <v>0</v>
      </c>
      <c r="H184" s="8">
        <f t="shared" si="39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40"/>
        <v>0</v>
      </c>
      <c r="F185" s="8"/>
      <c r="G185" s="8">
        <f t="shared" si="38"/>
        <v>0</v>
      </c>
      <c r="H185" s="8">
        <f t="shared" si="39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40"/>
        <v>0</v>
      </c>
      <c r="F186" s="8"/>
      <c r="G186" s="8">
        <f t="shared" si="38"/>
        <v>0</v>
      </c>
      <c r="H186" s="8">
        <f t="shared" si="39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40"/>
        <v>0</v>
      </c>
      <c r="F187" s="8"/>
      <c r="G187" s="8">
        <f t="shared" si="38"/>
        <v>0</v>
      </c>
      <c r="H187" s="8">
        <f t="shared" si="39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40"/>
        <v>0</v>
      </c>
      <c r="F188" s="8"/>
      <c r="G188" s="8">
        <f t="shared" si="38"/>
        <v>0</v>
      </c>
      <c r="H188" s="8">
        <f t="shared" si="39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40"/>
        <v>0</v>
      </c>
      <c r="F189" s="8"/>
      <c r="G189" s="8">
        <f t="shared" si="38"/>
        <v>0</v>
      </c>
      <c r="H189" s="8">
        <f t="shared" si="39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40"/>
        <v>0</v>
      </c>
      <c r="F190" s="8"/>
      <c r="G190" s="8">
        <f t="shared" si="38"/>
        <v>0</v>
      </c>
      <c r="H190" s="8">
        <f t="shared" si="39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40"/>
        <v>0</v>
      </c>
      <c r="F191" s="8"/>
      <c r="G191" s="8">
        <f t="shared" si="38"/>
        <v>0</v>
      </c>
      <c r="H191" s="8">
        <f t="shared" si="39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40"/>
        <v>0</v>
      </c>
      <c r="F192" s="8"/>
      <c r="G192" s="8">
        <f t="shared" si="38"/>
        <v>0</v>
      </c>
      <c r="H192" s="8">
        <f t="shared" si="39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40"/>
        <v>0</v>
      </c>
      <c r="F193" s="8"/>
      <c r="G193" s="8">
        <f t="shared" si="38"/>
        <v>0</v>
      </c>
      <c r="H193" s="8">
        <f t="shared" si="39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40"/>
        <v>0</v>
      </c>
      <c r="F194" s="8"/>
      <c r="G194" s="8">
        <f t="shared" si="38"/>
        <v>0</v>
      </c>
      <c r="H194" s="8">
        <f t="shared" si="39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40"/>
        <v>0</v>
      </c>
      <c r="F195" s="8"/>
      <c r="G195" s="8">
        <f t="shared" si="38"/>
        <v>0</v>
      </c>
      <c r="H195" s="8">
        <f t="shared" si="39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40"/>
        <v>0</v>
      </c>
      <c r="F196" s="8"/>
      <c r="G196" s="8">
        <f t="shared" ref="G196:G211" si="41">IF(J196&gt;0,0,F196)</f>
        <v>0</v>
      </c>
      <c r="H196" s="8">
        <f t="shared" ref="H196:H211" si="42">+D196</f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40"/>
        <v>0</v>
      </c>
      <c r="F197" s="8"/>
      <c r="G197" s="8">
        <f t="shared" si="41"/>
        <v>0</v>
      </c>
      <c r="H197" s="8">
        <f t="shared" si="42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40"/>
        <v>0</v>
      </c>
      <c r="F198" s="8"/>
      <c r="G198" s="8">
        <f t="shared" si="41"/>
        <v>0</v>
      </c>
      <c r="H198" s="8">
        <f t="shared" si="42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40"/>
        <v>0</v>
      </c>
      <c r="F199" s="8"/>
      <c r="G199" s="8">
        <f t="shared" si="41"/>
        <v>0</v>
      </c>
      <c r="H199" s="8">
        <f t="shared" si="42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ref="E200:E215" si="43">+D200</f>
        <v>0</v>
      </c>
      <c r="F200" s="8"/>
      <c r="G200" s="8">
        <f t="shared" si="41"/>
        <v>0</v>
      </c>
      <c r="H200" s="8">
        <f t="shared" si="42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3"/>
        <v>0</v>
      </c>
      <c r="F201" s="8"/>
      <c r="G201" s="8">
        <f t="shared" si="41"/>
        <v>0</v>
      </c>
      <c r="H201" s="8">
        <f t="shared" si="42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3"/>
        <v>0</v>
      </c>
      <c r="F202" s="8"/>
      <c r="G202" s="8">
        <f t="shared" si="41"/>
        <v>0</v>
      </c>
      <c r="H202" s="8">
        <f t="shared" si="42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3"/>
        <v>0</v>
      </c>
      <c r="F203" s="8"/>
      <c r="G203" s="8">
        <f t="shared" si="41"/>
        <v>0</v>
      </c>
      <c r="H203" s="8">
        <f t="shared" si="42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3"/>
        <v>0</v>
      </c>
      <c r="F204" s="8"/>
      <c r="G204" s="8">
        <f t="shared" si="41"/>
        <v>0</v>
      </c>
      <c r="H204" s="8">
        <f t="shared" si="42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3"/>
        <v>0</v>
      </c>
      <c r="F205" s="8"/>
      <c r="G205" s="8">
        <f t="shared" si="41"/>
        <v>0</v>
      </c>
      <c r="H205" s="8">
        <f t="shared" si="42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3"/>
        <v>0</v>
      </c>
      <c r="F206" s="8"/>
      <c r="G206" s="8">
        <f t="shared" si="41"/>
        <v>0</v>
      </c>
      <c r="H206" s="8">
        <f t="shared" si="42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3"/>
        <v>0</v>
      </c>
      <c r="F207" s="8"/>
      <c r="G207" s="8">
        <f t="shared" si="41"/>
        <v>0</v>
      </c>
      <c r="H207" s="8">
        <f t="shared" si="42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3"/>
        <v>0</v>
      </c>
      <c r="F208" s="8"/>
      <c r="G208" s="8">
        <f t="shared" si="41"/>
        <v>0</v>
      </c>
      <c r="H208" s="8">
        <f t="shared" si="42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3"/>
        <v>0</v>
      </c>
      <c r="F209" s="8"/>
      <c r="G209" s="8">
        <f t="shared" si="41"/>
        <v>0</v>
      </c>
      <c r="H209" s="8">
        <f t="shared" si="42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3"/>
        <v>0</v>
      </c>
      <c r="F210" s="8"/>
      <c r="G210" s="8">
        <f t="shared" si="41"/>
        <v>0</v>
      </c>
      <c r="H210" s="8">
        <f t="shared" si="42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3"/>
        <v>0</v>
      </c>
      <c r="F211" s="8"/>
      <c r="G211" s="8">
        <f t="shared" si="41"/>
        <v>0</v>
      </c>
      <c r="H211" s="8">
        <f t="shared" si="42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3"/>
        <v>0</v>
      </c>
      <c r="F212" s="8"/>
      <c r="G212" s="8">
        <f t="shared" ref="G212:G227" si="44">IF(J212&gt;0,0,F212)</f>
        <v>0</v>
      </c>
      <c r="H212" s="8">
        <f t="shared" ref="H212:H227" si="45">+D212</f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3"/>
        <v>0</v>
      </c>
      <c r="F213" s="8"/>
      <c r="G213" s="8">
        <f t="shared" si="44"/>
        <v>0</v>
      </c>
      <c r="H213" s="8">
        <f t="shared" si="45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3"/>
        <v>0</v>
      </c>
      <c r="F214" s="8"/>
      <c r="G214" s="8">
        <f t="shared" si="44"/>
        <v>0</v>
      </c>
      <c r="H214" s="8">
        <f t="shared" si="45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3"/>
        <v>0</v>
      </c>
      <c r="F215" s="8"/>
      <c r="G215" s="8">
        <f t="shared" si="44"/>
        <v>0</v>
      </c>
      <c r="H215" s="8">
        <f t="shared" si="45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ref="E216:E231" si="46">+D216</f>
        <v>0</v>
      </c>
      <c r="F216" s="8"/>
      <c r="G216" s="8">
        <f t="shared" si="44"/>
        <v>0</v>
      </c>
      <c r="H216" s="8">
        <f t="shared" si="45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6"/>
        <v>0</v>
      </c>
      <c r="F217" s="8"/>
      <c r="G217" s="8">
        <f t="shared" si="44"/>
        <v>0</v>
      </c>
      <c r="H217" s="8">
        <f t="shared" si="45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6"/>
        <v>0</v>
      </c>
      <c r="F218" s="8"/>
      <c r="G218" s="8">
        <f t="shared" si="44"/>
        <v>0</v>
      </c>
      <c r="H218" s="8">
        <f t="shared" si="45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6"/>
        <v>0</v>
      </c>
      <c r="F219" s="8"/>
      <c r="G219" s="8">
        <f t="shared" si="44"/>
        <v>0</v>
      </c>
      <c r="H219" s="8">
        <f t="shared" si="45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6"/>
        <v>0</v>
      </c>
      <c r="F220" s="8"/>
      <c r="G220" s="8">
        <f t="shared" si="44"/>
        <v>0</v>
      </c>
      <c r="H220" s="8">
        <f t="shared" si="45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6"/>
        <v>0</v>
      </c>
      <c r="F221" s="8"/>
      <c r="G221" s="8">
        <f t="shared" si="44"/>
        <v>0</v>
      </c>
      <c r="H221" s="8">
        <f t="shared" si="45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6"/>
        <v>0</v>
      </c>
      <c r="F222" s="8"/>
      <c r="G222" s="8">
        <f t="shared" si="44"/>
        <v>0</v>
      </c>
      <c r="H222" s="8">
        <f t="shared" si="45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6"/>
        <v>0</v>
      </c>
      <c r="F223" s="8"/>
      <c r="G223" s="8">
        <f t="shared" si="44"/>
        <v>0</v>
      </c>
      <c r="H223" s="8">
        <f t="shared" si="45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6"/>
        <v>0</v>
      </c>
      <c r="F224" s="8"/>
      <c r="G224" s="8">
        <f t="shared" si="44"/>
        <v>0</v>
      </c>
      <c r="H224" s="8">
        <f t="shared" si="45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6"/>
        <v>0</v>
      </c>
      <c r="F225" s="8"/>
      <c r="G225" s="8">
        <f t="shared" si="44"/>
        <v>0</v>
      </c>
      <c r="H225" s="8">
        <f t="shared" si="45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6"/>
        <v>0</v>
      </c>
      <c r="F226" s="8"/>
      <c r="G226" s="8">
        <f t="shared" si="44"/>
        <v>0</v>
      </c>
      <c r="H226" s="8">
        <f t="shared" si="45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6"/>
        <v>0</v>
      </c>
      <c r="F227" s="8"/>
      <c r="G227" s="8">
        <f t="shared" si="44"/>
        <v>0</v>
      </c>
      <c r="H227" s="8">
        <f t="shared" si="45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6"/>
        <v>0</v>
      </c>
      <c r="F228" s="8"/>
      <c r="G228" s="8">
        <f t="shared" ref="G228:G241" si="47">IF(J228&gt;0,0,F228)</f>
        <v>0</v>
      </c>
      <c r="H228" s="8">
        <f t="shared" ref="H228:H241" si="48">+D228</f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6"/>
        <v>0</v>
      </c>
      <c r="F229" s="8"/>
      <c r="G229" s="8">
        <f t="shared" si="47"/>
        <v>0</v>
      </c>
      <c r="H229" s="8">
        <f t="shared" si="48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6"/>
        <v>0</v>
      </c>
      <c r="F230" s="8"/>
      <c r="G230" s="8">
        <f t="shared" si="47"/>
        <v>0</v>
      </c>
      <c r="H230" s="8">
        <f t="shared" si="48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6"/>
        <v>0</v>
      </c>
      <c r="F231" s="8"/>
      <c r="G231" s="8">
        <f t="shared" si="47"/>
        <v>0</v>
      </c>
      <c r="H231" s="8">
        <f t="shared" si="48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ref="E232:E241" si="49">+D232</f>
        <v>0</v>
      </c>
      <c r="F232" s="8"/>
      <c r="G232" s="8">
        <f t="shared" si="47"/>
        <v>0</v>
      </c>
      <c r="H232" s="8">
        <f t="shared" si="48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9"/>
        <v>0</v>
      </c>
      <c r="F233" s="8"/>
      <c r="G233" s="8">
        <f t="shared" si="47"/>
        <v>0</v>
      </c>
      <c r="H233" s="8">
        <f t="shared" si="48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9"/>
        <v>0</v>
      </c>
      <c r="F234" s="8"/>
      <c r="G234" s="8">
        <f t="shared" si="47"/>
        <v>0</v>
      </c>
      <c r="H234" s="8">
        <f t="shared" si="48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9"/>
        <v>0</v>
      </c>
      <c r="F235" s="8"/>
      <c r="G235" s="8">
        <f t="shared" si="47"/>
        <v>0</v>
      </c>
      <c r="H235" s="8">
        <f t="shared" si="48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9"/>
        <v>0</v>
      </c>
      <c r="F236" s="8"/>
      <c r="G236" s="8">
        <f t="shared" si="47"/>
        <v>0</v>
      </c>
      <c r="H236" s="8">
        <f t="shared" si="48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9"/>
        <v>0</v>
      </c>
      <c r="F237" s="8"/>
      <c r="G237" s="8">
        <f t="shared" si="47"/>
        <v>0</v>
      </c>
      <c r="H237" s="8">
        <f t="shared" si="48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9"/>
        <v>0</v>
      </c>
      <c r="F238" s="8"/>
      <c r="G238" s="8">
        <f t="shared" si="47"/>
        <v>0</v>
      </c>
      <c r="H238" s="8">
        <f t="shared" si="48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9"/>
        <v>0</v>
      </c>
      <c r="F239" s="8"/>
      <c r="G239" s="8">
        <f t="shared" si="47"/>
        <v>0</v>
      </c>
      <c r="H239" s="8">
        <f t="shared" si="48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9"/>
        <v>0</v>
      </c>
      <c r="F240" s="8"/>
      <c r="G240" s="8">
        <f t="shared" si="47"/>
        <v>0</v>
      </c>
      <c r="H240" s="8">
        <f t="shared" si="48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49"/>
        <v>0</v>
      </c>
      <c r="F241" s="8"/>
      <c r="G241" s="8">
        <f t="shared" si="47"/>
        <v>0</v>
      </c>
      <c r="H241" s="8">
        <f t="shared" si="48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>+D242</f>
        <v>0</v>
      </c>
      <c r="F242" s="8"/>
      <c r="G242" s="8">
        <f>IF(J242&gt;0,0,F242)</f>
        <v>0</v>
      </c>
      <c r="H242" s="8">
        <f>+D242</f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6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2" t="s">
        <v>0</v>
      </c>
    </row>
    <row r="4" spans="2:17" ht="15.6" x14ac:dyDescent="0.3">
      <c r="B4"/>
      <c r="C4" s="12" t="e">
        <f>+PROJECT!#REF!</f>
        <v>#REF!</v>
      </c>
    </row>
    <row r="5" spans="2:17" ht="15.6" x14ac:dyDescent="0.3">
      <c r="B5"/>
      <c r="C5" s="33" t="s">
        <v>16</v>
      </c>
      <c r="D5" s="1">
        <f>+PROJECT!D6</f>
        <v>25418810</v>
      </c>
      <c r="E5"/>
    </row>
    <row r="6" spans="2:17" ht="15.6" x14ac:dyDescent="0.3">
      <c r="B6"/>
      <c r="C6" s="12" t="s">
        <v>17</v>
      </c>
      <c r="E6" s="34"/>
    </row>
    <row r="9" spans="2:17" x14ac:dyDescent="0.25">
      <c r="B9" s="35" t="s">
        <v>18</v>
      </c>
      <c r="C9" s="1" t="s">
        <v>19</v>
      </c>
    </row>
    <row r="10" spans="2:17" x14ac:dyDescent="0.25">
      <c r="B10" s="14"/>
      <c r="G10" s="15" t="s">
        <v>20</v>
      </c>
      <c r="H10" s="15"/>
    </row>
    <row r="11" spans="2:17" x14ac:dyDescent="0.25">
      <c r="B11" s="14"/>
      <c r="G11" s="15" t="s">
        <v>20</v>
      </c>
    </row>
    <row r="12" spans="2:17" x14ac:dyDescent="0.25">
      <c r="B12" s="14"/>
      <c r="G12" s="15" t="s">
        <v>20</v>
      </c>
    </row>
    <row r="13" spans="2:17" x14ac:dyDescent="0.25">
      <c r="B13" s="14"/>
      <c r="G13" s="15" t="s">
        <v>20</v>
      </c>
    </row>
    <row r="14" spans="2:17" x14ac:dyDescent="0.25">
      <c r="B14" s="14"/>
      <c r="G14" s="15" t="s">
        <v>20</v>
      </c>
    </row>
    <row r="15" spans="2:17" x14ac:dyDescent="0.25">
      <c r="G15" s="15"/>
      <c r="H15" s="15"/>
    </row>
    <row r="16" spans="2:17" x14ac:dyDescent="0.25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5">
      <c r="Q17" s="16">
        <f>11378865.94+35000+4000+367.35+1726.55</f>
        <v>11419959.84</v>
      </c>
    </row>
    <row r="18" spans="2:17" x14ac:dyDescent="0.25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5">
      <c r="B19" s="13" t="s">
        <v>25</v>
      </c>
      <c r="G19" s="15"/>
      <c r="I19" s="16"/>
      <c r="Q19" s="16">
        <f>15998392-145100</f>
        <v>15853292</v>
      </c>
    </row>
    <row r="20" spans="2:17" x14ac:dyDescent="0.25">
      <c r="B20" s="14" t="s">
        <v>26</v>
      </c>
      <c r="G20" s="15" t="s">
        <v>20</v>
      </c>
      <c r="H20" s="15"/>
      <c r="I20" s="16"/>
    </row>
    <row r="21" spans="2:17" x14ac:dyDescent="0.25">
      <c r="B21" s="14" t="s">
        <v>27</v>
      </c>
      <c r="G21" s="15" t="s">
        <v>20</v>
      </c>
      <c r="H21" s="15"/>
      <c r="I21" s="16"/>
    </row>
    <row r="22" spans="2:17" x14ac:dyDescent="0.25">
      <c r="B22" s="14" t="s">
        <v>27</v>
      </c>
      <c r="G22" s="15" t="s">
        <v>20</v>
      </c>
      <c r="H22" s="15"/>
      <c r="I22" s="16"/>
    </row>
    <row r="23" spans="2:17" x14ac:dyDescent="0.25">
      <c r="B23" s="14"/>
      <c r="H23" s="15"/>
      <c r="I23" s="16"/>
    </row>
    <row r="24" spans="2:17" x14ac:dyDescent="0.25">
      <c r="B24" s="37" t="s">
        <v>28</v>
      </c>
      <c r="G24" s="15" t="s">
        <v>20</v>
      </c>
      <c r="H24" s="15"/>
      <c r="I24" s="16"/>
    </row>
    <row r="25" spans="2:17" x14ac:dyDescent="0.25">
      <c r="B25" s="37" t="s">
        <v>28</v>
      </c>
      <c r="G25" s="15" t="s">
        <v>20</v>
      </c>
    </row>
    <row r="26" spans="2:17" x14ac:dyDescent="0.25">
      <c r="B26" s="14" t="s">
        <v>29</v>
      </c>
      <c r="H26" s="15" t="s">
        <v>20</v>
      </c>
      <c r="I26" s="16"/>
    </row>
    <row r="27" spans="2:17" x14ac:dyDescent="0.25">
      <c r="B27" s="14" t="s">
        <v>30</v>
      </c>
      <c r="H27" s="15" t="s">
        <v>20</v>
      </c>
      <c r="I27" s="16"/>
    </row>
    <row r="28" spans="2:17" x14ac:dyDescent="0.25">
      <c r="B28" s="14" t="s">
        <v>31</v>
      </c>
      <c r="H28" s="15" t="s">
        <v>20</v>
      </c>
      <c r="I28" s="16"/>
    </row>
    <row r="29" spans="2:17" x14ac:dyDescent="0.25">
      <c r="B29" s="14" t="s">
        <v>32</v>
      </c>
      <c r="H29" s="15" t="s">
        <v>20</v>
      </c>
      <c r="I29" s="16"/>
    </row>
    <row r="30" spans="2:17" x14ac:dyDescent="0.25">
      <c r="B30" s="14" t="s">
        <v>33</v>
      </c>
      <c r="H30" s="15" t="s">
        <v>20</v>
      </c>
    </row>
    <row r="31" spans="2:17" x14ac:dyDescent="0.25">
      <c r="B31" s="14" t="s">
        <v>34</v>
      </c>
      <c r="H31" s="15" t="s">
        <v>20</v>
      </c>
      <c r="I31" s="16"/>
    </row>
    <row r="32" spans="2:17" x14ac:dyDescent="0.25">
      <c r="H32" s="15"/>
      <c r="I32" s="16"/>
    </row>
    <row r="33" spans="2:10" x14ac:dyDescent="0.25">
      <c r="B33" s="13" t="s">
        <v>35</v>
      </c>
      <c r="G33" s="15" t="s">
        <v>20</v>
      </c>
      <c r="H33" s="15"/>
      <c r="I33" s="16"/>
      <c r="J33" s="15"/>
    </row>
    <row r="34" spans="2:10" x14ac:dyDescent="0.25">
      <c r="B34" s="14"/>
      <c r="H34" s="15" t="s">
        <v>20</v>
      </c>
      <c r="I34" s="16"/>
    </row>
    <row r="35" spans="2:10" x14ac:dyDescent="0.25">
      <c r="B35" s="14"/>
      <c r="H35" s="15" t="s">
        <v>20</v>
      </c>
      <c r="I35" s="16"/>
      <c r="J35" s="22"/>
    </row>
    <row r="36" spans="2:10" x14ac:dyDescent="0.25">
      <c r="H36" s="15"/>
      <c r="I36" s="16"/>
      <c r="J36" s="15"/>
    </row>
    <row r="37" spans="2:10" x14ac:dyDescent="0.25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5">
      <c r="B38" s="36"/>
      <c r="H38" s="15" t="s">
        <v>20</v>
      </c>
      <c r="I38" s="16"/>
    </row>
    <row r="39" spans="2:10" x14ac:dyDescent="0.25">
      <c r="I39" s="16"/>
    </row>
    <row r="40" spans="2:10" x14ac:dyDescent="0.25">
      <c r="B40" s="13" t="s">
        <v>37</v>
      </c>
      <c r="H40" s="15"/>
      <c r="I40" s="16"/>
    </row>
    <row r="41" spans="2:10" x14ac:dyDescent="0.25">
      <c r="H41" s="15"/>
      <c r="I41" s="16"/>
    </row>
    <row r="42" spans="2:10" x14ac:dyDescent="0.25">
      <c r="B42" s="13" t="s">
        <v>38</v>
      </c>
      <c r="G42" s="15" t="s">
        <v>20</v>
      </c>
      <c r="H42" s="15" t="s">
        <v>20</v>
      </c>
      <c r="I42" s="16"/>
    </row>
    <row r="43" spans="2:10" x14ac:dyDescent="0.25">
      <c r="B43" s="14"/>
      <c r="G43" s="15"/>
      <c r="H43" s="15" t="s">
        <v>20</v>
      </c>
      <c r="I43" s="16"/>
    </row>
    <row r="44" spans="2:10" x14ac:dyDescent="0.25">
      <c r="B44" s="13"/>
      <c r="G44" s="15"/>
      <c r="H44" s="15"/>
      <c r="I44" s="16"/>
    </row>
    <row r="45" spans="2:10" x14ac:dyDescent="0.25">
      <c r="B45" s="13"/>
      <c r="G45" s="15"/>
      <c r="H45" s="15"/>
      <c r="I45" s="16"/>
    </row>
    <row r="46" spans="2:10" x14ac:dyDescent="0.25">
      <c r="B46" s="12" t="s">
        <v>39</v>
      </c>
      <c r="G46" s="15" t="s">
        <v>20</v>
      </c>
      <c r="H46" s="15" t="s">
        <v>20</v>
      </c>
      <c r="I46" s="16"/>
    </row>
    <row r="47" spans="2:10" x14ac:dyDescent="0.25">
      <c r="B47" s="12"/>
      <c r="G47" s="15"/>
      <c r="H47" s="15"/>
      <c r="I47" s="16"/>
    </row>
    <row r="48" spans="2:10" x14ac:dyDescent="0.25">
      <c r="B48" s="38" t="s">
        <v>40</v>
      </c>
      <c r="G48" s="15" t="s">
        <v>20</v>
      </c>
      <c r="H48" s="15" t="s">
        <v>20</v>
      </c>
      <c r="I48" s="16"/>
    </row>
    <row r="49" spans="2:9" x14ac:dyDescent="0.25">
      <c r="B49" s="12"/>
      <c r="G49" s="15"/>
      <c r="H49" s="15"/>
      <c r="I49" s="16"/>
    </row>
    <row r="50" spans="2:9" x14ac:dyDescent="0.25">
      <c r="B50" s="13" t="s">
        <v>41</v>
      </c>
      <c r="G50" s="15" t="s">
        <v>20</v>
      </c>
      <c r="H50" s="15"/>
      <c r="I50" s="16"/>
    </row>
    <row r="51" spans="2:9" x14ac:dyDescent="0.25">
      <c r="B51" s="24"/>
      <c r="C51" s="24"/>
      <c r="D51" s="24"/>
      <c r="E51" s="24"/>
      <c r="F51" s="24"/>
      <c r="G51" s="24"/>
      <c r="H51" s="17"/>
      <c r="I51" s="16"/>
    </row>
    <row r="52" spans="2:9" x14ac:dyDescent="0.25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8" thickBot="1" x14ac:dyDescent="0.3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8" thickTop="1" x14ac:dyDescent="0.25">
      <c r="G54" s="15"/>
      <c r="H54" s="1" t="s">
        <v>44</v>
      </c>
    </row>
    <row r="55" spans="2:9" x14ac:dyDescent="0.25">
      <c r="G55" s="15"/>
      <c r="H55" s="15"/>
      <c r="I55" s="16"/>
    </row>
    <row r="56" spans="2:9" x14ac:dyDescent="0.25">
      <c r="G56" s="15"/>
      <c r="H56" s="15"/>
      <c r="I56" s="16"/>
    </row>
    <row r="57" spans="2:9" x14ac:dyDescent="0.25">
      <c r="G57" s="15"/>
      <c r="H57" s="15"/>
      <c r="I57" s="16"/>
    </row>
    <row r="58" spans="2:9" x14ac:dyDescent="0.25">
      <c r="G58" s="15"/>
      <c r="H58" s="15"/>
      <c r="I58" s="16"/>
    </row>
    <row r="59" spans="2:9" x14ac:dyDescent="0.25">
      <c r="G59" s="15"/>
      <c r="H59" s="15"/>
      <c r="I59" s="16"/>
    </row>
    <row r="60" spans="2:9" x14ac:dyDescent="0.25">
      <c r="G60" s="15"/>
      <c r="H60" s="15"/>
      <c r="I60" s="16"/>
    </row>
    <row r="61" spans="2:9" x14ac:dyDescent="0.25">
      <c r="G61" s="15"/>
      <c r="H61" s="15"/>
      <c r="I61" s="16"/>
    </row>
    <row r="62" spans="2:9" x14ac:dyDescent="0.25">
      <c r="G62" s="15"/>
      <c r="H62" s="15"/>
      <c r="I62" s="16"/>
    </row>
    <row r="63" spans="2:9" x14ac:dyDescent="0.25">
      <c r="G63" s="15"/>
      <c r="H63" s="15"/>
      <c r="I63" s="16"/>
    </row>
    <row r="64" spans="2:9" x14ac:dyDescent="0.25">
      <c r="G64" s="15"/>
      <c r="H64" s="15"/>
      <c r="I64" s="16"/>
    </row>
    <row r="65" spans="7:9" x14ac:dyDescent="0.25">
      <c r="G65" s="15"/>
      <c r="H65" s="15"/>
      <c r="I65" s="16"/>
    </row>
    <row r="66" spans="7:9" x14ac:dyDescent="0.25">
      <c r="G66" s="15"/>
      <c r="H66" s="15"/>
      <c r="I66" s="16"/>
    </row>
    <row r="67" spans="7:9" x14ac:dyDescent="0.25">
      <c r="G67" s="15"/>
      <c r="H67" s="15"/>
      <c r="I67" s="16"/>
    </row>
    <row r="68" spans="7:9" x14ac:dyDescent="0.25">
      <c r="G68" s="15"/>
      <c r="H68" s="15"/>
      <c r="I68" s="16"/>
    </row>
    <row r="69" spans="7:9" x14ac:dyDescent="0.25">
      <c r="G69" s="15"/>
      <c r="H69" s="15"/>
      <c r="I69" s="16"/>
    </row>
    <row r="70" spans="7:9" x14ac:dyDescent="0.25">
      <c r="G70" s="15"/>
      <c r="H70" s="15"/>
      <c r="I70" s="16"/>
    </row>
    <row r="71" spans="7:9" x14ac:dyDescent="0.25">
      <c r="G71" s="15"/>
      <c r="H71" s="15"/>
      <c r="I71" s="16"/>
    </row>
    <row r="72" spans="7:9" x14ac:dyDescent="0.25">
      <c r="G72" s="15"/>
      <c r="H72" s="15"/>
      <c r="I72" s="16"/>
    </row>
    <row r="73" spans="7:9" x14ac:dyDescent="0.25">
      <c r="H73" s="15"/>
      <c r="I73" s="16"/>
    </row>
    <row r="74" spans="7:9" x14ac:dyDescent="0.25">
      <c r="H74" s="15"/>
      <c r="I74" s="16"/>
    </row>
    <row r="75" spans="7:9" x14ac:dyDescent="0.25">
      <c r="H75" s="15"/>
      <c r="I75" s="16"/>
    </row>
    <row r="76" spans="7:9" x14ac:dyDescent="0.25">
      <c r="H76" s="15"/>
      <c r="I76" s="16"/>
    </row>
    <row r="77" spans="7:9" x14ac:dyDescent="0.25">
      <c r="H77" s="15"/>
      <c r="I77" s="16"/>
    </row>
    <row r="78" spans="7:9" x14ac:dyDescent="0.25">
      <c r="H78" s="15"/>
      <c r="I78" s="16"/>
    </row>
    <row r="79" spans="7:9" x14ac:dyDescent="0.25">
      <c r="H79" s="15"/>
      <c r="I79" s="16"/>
    </row>
    <row r="80" spans="7:9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2025-04-25T21:56:07Z</cp:lastPrinted>
  <dcterms:created xsi:type="dcterms:W3CDTF">1999-12-06T21:37:36Z</dcterms:created>
  <dcterms:modified xsi:type="dcterms:W3CDTF">2026-06-19T17:19:46Z</dcterms:modified>
</cp:coreProperties>
</file>